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vaida.cedaviciene\Desktop\SVP 2023-2025 informacija\"/>
    </mc:Choice>
  </mc:AlternateContent>
  <xr:revisionPtr revIDLastSave="0" documentId="13_ncr:1_{F94F8E16-A50D-49B4-BDCE-ED49A7D008AF}" xr6:coauthVersionLast="47" xr6:coauthVersionMax="47" xr10:uidLastSave="{00000000-0000-0000-0000-000000000000}"/>
  <bookViews>
    <workbookView xWindow="-120" yWindow="-120" windowWidth="29040" windowHeight="15840" xr2:uid="{00000000-000D-0000-FFFF-FFFF00000000}"/>
  </bookViews>
  <sheets>
    <sheet name="1 programa_projektas" sheetId="2" r:id="rId1"/>
    <sheet name="2.1.8. PRIEMONĖ" sheetId="3" r:id="rId2"/>
    <sheet name="2.1.3. PRIEMONĖ" sheetId="4" r:id="rId3"/>
  </sheets>
  <definedNames>
    <definedName name="_xlnm._FilterDatabase" localSheetId="0" hidden="1">'1 programa_projektas'!$N$1:$N$371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1" i="3" l="1"/>
  <c r="J352" i="2"/>
  <c r="K352" i="2"/>
  <c r="L352" i="2"/>
  <c r="M352" i="2"/>
  <c r="I352" i="2"/>
  <c r="J356" i="2"/>
  <c r="J268" i="2"/>
  <c r="K268" i="2"/>
  <c r="L268" i="2"/>
  <c r="M268" i="2"/>
  <c r="J246" i="2"/>
  <c r="K246" i="2"/>
  <c r="L246" i="2"/>
  <c r="M246" i="2"/>
  <c r="K247" i="2"/>
  <c r="I246" i="2"/>
  <c r="J343" i="2"/>
  <c r="K343" i="2"/>
  <c r="L343" i="2"/>
  <c r="M343" i="2"/>
  <c r="I343" i="2"/>
  <c r="J355" i="2"/>
  <c r="K355" i="2"/>
  <c r="L355" i="2"/>
  <c r="M355" i="2"/>
  <c r="J354" i="2"/>
  <c r="K354" i="2"/>
  <c r="L354" i="2"/>
  <c r="M354" i="2"/>
  <c r="J351" i="2"/>
  <c r="K351" i="2"/>
  <c r="L351" i="2"/>
  <c r="M351" i="2"/>
  <c r="J350" i="2"/>
  <c r="K350" i="2"/>
  <c r="L350" i="2"/>
  <c r="M350" i="2"/>
  <c r="J349" i="2"/>
  <c r="K349" i="2"/>
  <c r="L349" i="2"/>
  <c r="M349" i="2"/>
  <c r="J348" i="2"/>
  <c r="K348" i="2"/>
  <c r="L348" i="2"/>
  <c r="M348" i="2"/>
  <c r="J347" i="2"/>
  <c r="K347" i="2"/>
  <c r="L347" i="2"/>
  <c r="M347" i="2"/>
  <c r="J345" i="2"/>
  <c r="K345" i="2"/>
  <c r="L345" i="2"/>
  <c r="M345" i="2"/>
  <c r="J344" i="2"/>
  <c r="K344" i="2"/>
  <c r="L344" i="2"/>
  <c r="M344" i="2"/>
  <c r="J342" i="2"/>
  <c r="K342" i="2"/>
  <c r="L342" i="2"/>
  <c r="M342" i="2"/>
  <c r="J341" i="2"/>
  <c r="K341" i="2"/>
  <c r="K356" i="2" s="1"/>
  <c r="M341" i="2"/>
  <c r="M356" i="2" s="1"/>
  <c r="I338" i="2"/>
  <c r="I330" i="2"/>
  <c r="J204" i="2"/>
  <c r="K204" i="2"/>
  <c r="L204" i="2"/>
  <c r="M204" i="2"/>
  <c r="J91" i="2"/>
  <c r="K91" i="2"/>
  <c r="L91" i="2"/>
  <c r="M91" i="2"/>
  <c r="I16" i="2"/>
  <c r="M31" i="3"/>
  <c r="N31" i="3"/>
  <c r="K31" i="3"/>
  <c r="I354" i="2"/>
  <c r="I342" i="2"/>
  <c r="I341" i="2"/>
  <c r="N32" i="3"/>
  <c r="K32" i="3"/>
  <c r="K327" i="2" s="1"/>
  <c r="K186" i="2"/>
  <c r="K326" i="2"/>
  <c r="L33" i="3"/>
  <c r="L328" i="2" s="1"/>
  <c r="M33" i="3"/>
  <c r="M328" i="2" s="1"/>
  <c r="N33" i="3"/>
  <c r="L34" i="3"/>
  <c r="L329" i="2" s="1"/>
  <c r="M34" i="3"/>
  <c r="M329" i="2" s="1"/>
  <c r="N34" i="3"/>
  <c r="L25" i="3"/>
  <c r="M25" i="3"/>
  <c r="N25" i="3"/>
  <c r="K24" i="3"/>
  <c r="K22" i="3"/>
  <c r="K14" i="3"/>
  <c r="K12" i="3"/>
  <c r="K15" i="3"/>
  <c r="L15" i="3"/>
  <c r="M15" i="3"/>
  <c r="N15" i="3"/>
  <c r="N10" i="3"/>
  <c r="K10" i="3"/>
  <c r="L9" i="3"/>
  <c r="L8" i="3"/>
  <c r="L326" i="2" s="1"/>
  <c r="L341" i="2" s="1"/>
  <c r="L356" i="2" s="1"/>
  <c r="M6" i="3"/>
  <c r="L6" i="3"/>
  <c r="K6" i="3"/>
  <c r="J6" i="3"/>
  <c r="I6" i="3"/>
  <c r="J311" i="2"/>
  <c r="K311" i="2"/>
  <c r="L311" i="2"/>
  <c r="M311" i="2"/>
  <c r="J313" i="2"/>
  <c r="K313" i="2"/>
  <c r="L313" i="2"/>
  <c r="M313" i="2"/>
  <c r="J316" i="2"/>
  <c r="K316" i="2"/>
  <c r="L316" i="2"/>
  <c r="M316" i="2"/>
  <c r="J319" i="2"/>
  <c r="K319" i="2"/>
  <c r="L319" i="2"/>
  <c r="M319" i="2"/>
  <c r="J325" i="2"/>
  <c r="K325" i="2"/>
  <c r="L325" i="2"/>
  <c r="M325" i="2"/>
  <c r="I355" i="2"/>
  <c r="I351" i="2"/>
  <c r="I350" i="2"/>
  <c r="I349" i="2"/>
  <c r="I348" i="2"/>
  <c r="I347" i="2"/>
  <c r="J337" i="2"/>
  <c r="K337" i="2"/>
  <c r="L337" i="2"/>
  <c r="M337" i="2"/>
  <c r="I337" i="2"/>
  <c r="J333" i="2"/>
  <c r="K333" i="2"/>
  <c r="L333" i="2"/>
  <c r="M333" i="2"/>
  <c r="I333" i="2"/>
  <c r="J330" i="2"/>
  <c r="I345" i="2"/>
  <c r="I344" i="2"/>
  <c r="J338" i="2"/>
  <c r="J339" i="2" s="1"/>
  <c r="I313" i="2"/>
  <c r="I316" i="2"/>
  <c r="I325" i="2"/>
  <c r="I319" i="2"/>
  <c r="I311" i="2"/>
  <c r="I268" i="2"/>
  <c r="I221" i="2"/>
  <c r="I204" i="2"/>
  <c r="J221" i="2"/>
  <c r="K221" i="2"/>
  <c r="L221" i="2"/>
  <c r="M221" i="2"/>
  <c r="M232" i="2"/>
  <c r="L200" i="2"/>
  <c r="M200" i="2"/>
  <c r="I23" i="2"/>
  <c r="J23" i="2"/>
  <c r="J260" i="2"/>
  <c r="K260" i="2"/>
  <c r="L260" i="2"/>
  <c r="M260" i="2"/>
  <c r="I260" i="2"/>
  <c r="J252" i="2"/>
  <c r="K252" i="2"/>
  <c r="L252" i="2"/>
  <c r="M252" i="2"/>
  <c r="I252" i="2"/>
  <c r="J238" i="2"/>
  <c r="K238" i="2"/>
  <c r="L238" i="2"/>
  <c r="M238" i="2"/>
  <c r="I238" i="2"/>
  <c r="J236" i="2"/>
  <c r="K236" i="2"/>
  <c r="L236" i="2"/>
  <c r="M236" i="2"/>
  <c r="I236" i="2"/>
  <c r="J234" i="2"/>
  <c r="K234" i="2"/>
  <c r="L234" i="2"/>
  <c r="M234" i="2"/>
  <c r="I234" i="2"/>
  <c r="J232" i="2"/>
  <c r="K232" i="2"/>
  <c r="L232" i="2"/>
  <c r="I232" i="2"/>
  <c r="J228" i="2"/>
  <c r="K228" i="2"/>
  <c r="L228" i="2"/>
  <c r="M228" i="2"/>
  <c r="I228" i="2"/>
  <c r="J226" i="2"/>
  <c r="K226" i="2"/>
  <c r="L226" i="2"/>
  <c r="M226" i="2"/>
  <c r="I226" i="2"/>
  <c r="J216" i="2"/>
  <c r="K216" i="2"/>
  <c r="L216" i="2"/>
  <c r="M216" i="2"/>
  <c r="I216" i="2"/>
  <c r="J212" i="2"/>
  <c r="K212" i="2"/>
  <c r="L212" i="2"/>
  <c r="M212" i="2"/>
  <c r="I212" i="2"/>
  <c r="J210" i="2"/>
  <c r="K210" i="2"/>
  <c r="L210" i="2"/>
  <c r="M210" i="2"/>
  <c r="I210" i="2"/>
  <c r="I208" i="2"/>
  <c r="J208" i="2"/>
  <c r="K208" i="2"/>
  <c r="L208" i="2"/>
  <c r="M208" i="2"/>
  <c r="K200" i="2"/>
  <c r="J200" i="2"/>
  <c r="I200" i="2"/>
  <c r="J186" i="2"/>
  <c r="L186" i="2"/>
  <c r="M186" i="2"/>
  <c r="I186" i="2"/>
  <c r="J176" i="2"/>
  <c r="K176" i="2"/>
  <c r="L176" i="2"/>
  <c r="M176" i="2"/>
  <c r="I176" i="2"/>
  <c r="J173" i="2"/>
  <c r="K173" i="2"/>
  <c r="L173" i="2"/>
  <c r="M173" i="2"/>
  <c r="I173" i="2"/>
  <c r="J167" i="2"/>
  <c r="K167" i="2"/>
  <c r="L167" i="2"/>
  <c r="M167" i="2"/>
  <c r="I167" i="2"/>
  <c r="J161" i="2"/>
  <c r="K161" i="2"/>
  <c r="L161" i="2"/>
  <c r="M161" i="2"/>
  <c r="I161" i="2"/>
  <c r="J156" i="2"/>
  <c r="K156" i="2"/>
  <c r="L156" i="2"/>
  <c r="M156" i="2"/>
  <c r="I156" i="2"/>
  <c r="J154" i="2"/>
  <c r="K154" i="2"/>
  <c r="L154" i="2"/>
  <c r="M154" i="2"/>
  <c r="I154" i="2"/>
  <c r="J150" i="2"/>
  <c r="K150" i="2"/>
  <c r="L150" i="2"/>
  <c r="M150" i="2"/>
  <c r="I150" i="2"/>
  <c r="J144" i="2"/>
  <c r="K144" i="2"/>
  <c r="K213" i="2" s="1"/>
  <c r="K262" i="2" s="1"/>
  <c r="L144" i="2"/>
  <c r="L213" i="2" s="1"/>
  <c r="M144" i="2"/>
  <c r="M213" i="2" s="1"/>
  <c r="I144" i="2"/>
  <c r="J139" i="2"/>
  <c r="K139" i="2"/>
  <c r="L139" i="2"/>
  <c r="M139" i="2"/>
  <c r="I139" i="2"/>
  <c r="J132" i="2"/>
  <c r="K132" i="2"/>
  <c r="L132" i="2"/>
  <c r="M132" i="2"/>
  <c r="I132" i="2"/>
  <c r="J126" i="2"/>
  <c r="K126" i="2"/>
  <c r="L126" i="2"/>
  <c r="M126" i="2"/>
  <c r="I126" i="2"/>
  <c r="J119" i="2"/>
  <c r="J213" i="2" s="1"/>
  <c r="K119" i="2"/>
  <c r="L119" i="2"/>
  <c r="M119" i="2"/>
  <c r="I119" i="2"/>
  <c r="J112" i="2"/>
  <c r="K112" i="2"/>
  <c r="L112" i="2"/>
  <c r="M112" i="2"/>
  <c r="I112" i="2"/>
  <c r="J105" i="2"/>
  <c r="K105" i="2"/>
  <c r="L105" i="2"/>
  <c r="M105" i="2"/>
  <c r="I105" i="2"/>
  <c r="J98" i="2"/>
  <c r="K98" i="2"/>
  <c r="L98" i="2"/>
  <c r="M98" i="2"/>
  <c r="I98" i="2"/>
  <c r="I91" i="2"/>
  <c r="J85" i="2"/>
  <c r="K85" i="2"/>
  <c r="L85" i="2"/>
  <c r="M85" i="2"/>
  <c r="I85" i="2"/>
  <c r="J79" i="2"/>
  <c r="K79" i="2"/>
  <c r="L79" i="2"/>
  <c r="M79" i="2"/>
  <c r="I79" i="2"/>
  <c r="J72" i="2"/>
  <c r="K72" i="2"/>
  <c r="L72" i="2"/>
  <c r="M72" i="2"/>
  <c r="I72" i="2"/>
  <c r="J65" i="2"/>
  <c r="K65" i="2"/>
  <c r="L65" i="2"/>
  <c r="M65" i="2"/>
  <c r="I65" i="2"/>
  <c r="J58" i="2"/>
  <c r="K58" i="2"/>
  <c r="L58" i="2"/>
  <c r="M58" i="2"/>
  <c r="I58" i="2"/>
  <c r="J51" i="2"/>
  <c r="K51" i="2"/>
  <c r="L51" i="2"/>
  <c r="M51" i="2"/>
  <c r="I51" i="2"/>
  <c r="J44" i="2"/>
  <c r="K44" i="2"/>
  <c r="L44" i="2"/>
  <c r="M44" i="2"/>
  <c r="I44" i="2"/>
  <c r="J37" i="2"/>
  <c r="K37" i="2"/>
  <c r="L37" i="2"/>
  <c r="M37" i="2"/>
  <c r="I37" i="2"/>
  <c r="J30" i="2"/>
  <c r="K30" i="2"/>
  <c r="L30" i="2"/>
  <c r="M30" i="2"/>
  <c r="I30" i="2"/>
  <c r="K23" i="2"/>
  <c r="L23" i="2"/>
  <c r="M23" i="2"/>
  <c r="J16" i="2"/>
  <c r="K16" i="2"/>
  <c r="L16" i="2"/>
  <c r="M16" i="2"/>
  <c r="M9" i="3" l="1"/>
  <c r="M32" i="3" s="1"/>
  <c r="M327" i="2" s="1"/>
  <c r="L32" i="3"/>
  <c r="L327" i="2" s="1"/>
  <c r="K33" i="3"/>
  <c r="K328" i="2" s="1"/>
  <c r="K25" i="3"/>
  <c r="K34" i="3"/>
  <c r="K329" i="2" s="1"/>
  <c r="L10" i="3"/>
  <c r="M8" i="3"/>
  <c r="I356" i="2"/>
  <c r="I339" i="2"/>
  <c r="M247" i="2"/>
  <c r="M262" i="2" s="1"/>
  <c r="I261" i="2"/>
  <c r="M261" i="2"/>
  <c r="L261" i="2"/>
  <c r="K261" i="2"/>
  <c r="J261" i="2"/>
  <c r="I213" i="2"/>
  <c r="L247" i="2"/>
  <c r="L262" i="2" s="1"/>
  <c r="J247" i="2"/>
  <c r="I247" i="2"/>
  <c r="J262" i="2" l="1"/>
  <c r="J340" i="2" s="1"/>
  <c r="L330" i="2"/>
  <c r="L338" i="2" s="1"/>
  <c r="L339" i="2" s="1"/>
  <c r="L340" i="2" s="1"/>
  <c r="K330" i="2"/>
  <c r="K338" i="2" s="1"/>
  <c r="K339" i="2" s="1"/>
  <c r="K340" i="2" s="1"/>
  <c r="M10" i="3"/>
  <c r="M326" i="2"/>
  <c r="I262" i="2"/>
  <c r="I340" i="2"/>
  <c r="M330" i="2" l="1"/>
  <c r="M338" i="2" s="1"/>
  <c r="M339" i="2" s="1"/>
  <c r="M34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Skaidra Preibienė</author>
    <author>tc={A1A70A3F-46B2-4467-9571-B73F243A1D65}</author>
    <author>Vaida Čedavičienė</author>
  </authors>
  <commentList>
    <comment ref="D151" authorId="0" shapeId="0" xr:uid="{CC8B1552-1AE9-434F-AFA9-5D2703FD2A99}">
      <text>
        <r>
          <rPr>
            <sz val="11"/>
            <color theme="1"/>
            <rFont val="Calibri"/>
            <family val="2"/>
            <charset val="186"/>
            <scheme val="minor"/>
          </rPr>
          <t xml:space="preserve">Skaidra Preibienė:
</t>
        </r>
      </text>
    </comment>
    <comment ref="K312" authorId="1" shapeId="0" xr:uid="{A1A70A3F-46B2-4467-9571-B73F243A1D65}">
      <text>
        <r>
          <rPr>
            <sz val="11"/>
            <color theme="1"/>
            <rFont val="Calibri"/>
            <family val="2"/>
            <charset val="186"/>
            <scheme val="minor"/>
          </rPr>
          <t>[Threaded comment]
Your version of Excel allows you to read this threaded comment; however, any edits to it will get removed if the file is opened in a newer version of Excel. Learn more: https://go.microsoft.com/fwlink/?linkid=870924
Comment:
    privažiuojamojo kelio projektavimui tiems metams užteks, rangai įdėjau 200 tūkst. į  2024 metus</t>
        </r>
      </text>
    </comment>
    <comment ref="D326" authorId="2" shapeId="0" xr:uid="{6CFFC8BA-C131-4669-A0D6-B404361295D9}">
      <text>
        <r>
          <rPr>
            <b/>
            <sz val="9"/>
            <color indexed="81"/>
            <rFont val="Tahoma"/>
            <charset val="1"/>
          </rPr>
          <t>Vaida Čedavičienė:</t>
        </r>
        <r>
          <rPr>
            <sz val="9"/>
            <color indexed="81"/>
            <rFont val="Tahoma"/>
            <charset val="1"/>
          </rPr>
          <t xml:space="preserve">
Objektai: 
- Priestato prie Plikių Ievos Labutytės pagrindinės mokyklos projektavimas ir statyba
- Darželio statyba Jurgaičių ir Juodžemių g. (Mazūriškės) sankryžoje esančiame laisvame sklype 
- Gargždų "Vaivorykštės" gimnazijos sporto aikštyno rekonstrukcija
- Gargždų "Vaivorykštės" gimnazijos pastato modernizavimo projektavimas ir įgyvendinimas
- Veiviržėnų Jurgio Šaulio gimnazijos pastato modernizavimo projektavimas
- Ketvergių pagrindinės mokyklos priestato projektavimas ir statyba
- Darželio Dercekliuose projekto parengimas ir ranga
- Gargždų lopšelio-darželio "Saulutė" pastato atnaujinimas
- Gintarėlio pastato projektavimas
- Vėžaičių darželio projektavimas</t>
        </r>
      </text>
    </comment>
  </commentList>
</comments>
</file>

<file path=xl/sharedStrings.xml><?xml version="1.0" encoding="utf-8"?>
<sst xmlns="http://schemas.openxmlformats.org/spreadsheetml/2006/main" count="1367" uniqueCount="509">
  <si>
    <t>Klaipėdos rajono savivaldybės strateginio veiklos plano 2023-2025 m. 
1 priedas</t>
  </si>
  <si>
    <t>2023-2025 METŲ ŽINIŲ VISUOMENĖS PLĖTROS PROGRAMOS TIKSLŲ, UŽDAVINIŲ IR PRIEMONIŲ ASIGNAVIMŲ SUVESTINĖ</t>
  </si>
  <si>
    <t>tūkst. Eur</t>
  </si>
  <si>
    <t>Programos tikslo kodas</t>
  </si>
  <si>
    <t>Uždavinio kodas</t>
  </si>
  <si>
    <t>Priemonės kodas</t>
  </si>
  <si>
    <t>Priemonės pavadinimas</t>
  </si>
  <si>
    <t>Vykdytojo kodas</t>
  </si>
  <si>
    <t>Funkcinės klasifikacijos kodas</t>
  </si>
  <si>
    <t>Kodas biudžete</t>
  </si>
  <si>
    <t>Finansavimo šaltinis</t>
  </si>
  <si>
    <t>2022m. asignavimai</t>
  </si>
  <si>
    <t>2023 m. asignavimai</t>
  </si>
  <si>
    <t>2024 m. išlaidų projektas</t>
  </si>
  <si>
    <t>2025 m. išlaidų projektas</t>
  </si>
  <si>
    <t>išviso:</t>
  </si>
  <si>
    <t xml:space="preserve">iš jų darbo užmokesčiui                    </t>
  </si>
  <si>
    <t>iš viso</t>
  </si>
  <si>
    <t>1 strateginis tikslas. Sudaryti palankias sąlygas sumaniems ir veikliems žmonėms gyventi ir veikti Klaipėdos rajone</t>
  </si>
  <si>
    <t>1. Žinių visuomenės plėtros programa</t>
  </si>
  <si>
    <t>Užtikrinti ugdymo programų įgyvendinimą, jų įvairovę</t>
  </si>
  <si>
    <t>Įgyvendinti bendruosius ugdymo planus, užtikrinti tinkamą ugdymo (si) aplinką rajono formaliojo švietimo įstaigoms</t>
  </si>
  <si>
    <t xml:space="preserve">Bendrųjų ugdymo planų, ikimokyklinio ir priešmokyklinio ugdymo programos įgyvendinimas  bei tinkamos ugdymo aplinkos užtikrinimas Gargždų „Minijos“ progimnazijoje </t>
  </si>
  <si>
    <t>11.1</t>
  </si>
  <si>
    <t>09.02.01.01.</t>
  </si>
  <si>
    <t>1.1.1.7.</t>
  </si>
  <si>
    <t>ML</t>
  </si>
  <si>
    <t>ML (UK)</t>
  </si>
  <si>
    <t>SB</t>
  </si>
  <si>
    <t>VBD</t>
  </si>
  <si>
    <t>S</t>
  </si>
  <si>
    <t>VBD(UK)</t>
  </si>
  <si>
    <t>Iš viso priemonei:</t>
  </si>
  <si>
    <t>Bendrųjų ugdymo planų   įgyvendinimas  bei tinkamos ugdymo aplinkos užtikrinimas Gargždų „Kranto“ progimnazijoje</t>
  </si>
  <si>
    <t>11.2</t>
  </si>
  <si>
    <t>1.1.1.8.</t>
  </si>
  <si>
    <t>VBD (UK)</t>
  </si>
  <si>
    <t xml:space="preserve">Bendrųjų ugdymo planų, ikimokyklinio ir priešmokyklinio ugdymo programos įgyvendinimas  bei tinkamos ugdymo aplinkos užtikrinimas Endriejavo pagrindinėje mokykloje </t>
  </si>
  <si>
    <t>11.6</t>
  </si>
  <si>
    <t>1.1.1.9.</t>
  </si>
  <si>
    <t>Bendrųjų ugdymo planų įgyvendinimas  bei tinkamos ugdymo aplinkos užtikrinimas Gargždų „Vaivorykštės“ gimnazijoje</t>
  </si>
  <si>
    <t>11.3</t>
  </si>
  <si>
    <t>09.02.02.01.</t>
  </si>
  <si>
    <t>1.1.1.10.</t>
  </si>
  <si>
    <t>Bendrųjų ugdymo planų, ikimokyklinio ir priešmokyklinio ugdymo programos įgyvendinimas  bei tinkamos ugdymo aplinkos užtikrinimas Priekulės I.Simonaitytės gimnazijoje</t>
  </si>
  <si>
    <t>11.4</t>
  </si>
  <si>
    <t>1.1.1.11.</t>
  </si>
  <si>
    <t>Bendrųjų ugdymo planų, ikimokyklinio ir priešmokyklinio ugdymo programos įgyvendinimas  bei tinkamos ugdymo aplinkos užtikrinimas Veiviržėnų Jurgio Šaulio gimnazijoje</t>
  </si>
  <si>
    <t>11.5</t>
  </si>
  <si>
    <t>1.1.1.12.</t>
  </si>
  <si>
    <t>Bendrųjų ugdymo planų įgyvendinimas bei tinkamos ugdymo aplinkos užtikrinimas Agluonėnų mokykloje-darželyje</t>
  </si>
  <si>
    <t>11.7</t>
  </si>
  <si>
    <t>1.1.1.13.</t>
  </si>
  <si>
    <t>Bendrųjų ugdymo planų, ikimokyklinio ir priešmokyklinio ugdymo programos įgyvendinimas bei tinkamos ugdymo aplinkos užtikrinimas Dituvos pagrindinėje mokykloje</t>
  </si>
  <si>
    <t>11.8</t>
  </si>
  <si>
    <t>1.1.1.14.</t>
  </si>
  <si>
    <t>Bendrųjų ugdymo planų įgyvendinimas bei tinkamos ugdymo aplinkos užtikrinimas Dovilų  pagrindinėje mokykloje</t>
  </si>
  <si>
    <t>11.9</t>
  </si>
  <si>
    <t>1.1.1.15.</t>
  </si>
  <si>
    <t>Bendrųjų ugdymo planų, ikimokyklinio ir priešmokyklinio ugdymo programos įgyvendinimas bei tinkamos ugdymo aplinkos užtikrinimas Ketvergių pagrindinėje mokykloje</t>
  </si>
  <si>
    <t>11.12</t>
  </si>
  <si>
    <t>1.1.1.18.</t>
  </si>
  <si>
    <t>Bendrųjų ugdymo planų, ikimokyklinio ir priešmokyklinio ugdymo programos įgyvendinimas bei tinkamos ugdymo aplinkos užtikrinimas Kretingalės pagrindinėje mokykloje</t>
  </si>
  <si>
    <t>11.13</t>
  </si>
  <si>
    <t>1.1.1.19.</t>
  </si>
  <si>
    <t>Bendrųjų ugdymo planų, ikimokyklinio ir priešmokyklinio ugdymo programos įgyvendinimas bei tinkamos ugdymo aplinkos užtikrinimas Lapių pagrindinėje mokykloje</t>
  </si>
  <si>
    <t>11.14</t>
  </si>
  <si>
    <t>1.1.1.20.</t>
  </si>
  <si>
    <t>Bendrųjų ugdymo planų, ikimokyklinio ir priešmokyklinio ugdymo programos įgyvendinimas bei tinkamos ugdymo aplinkos užtikrinimas Plikių I. Labutytės pagrindinėje mokykloje</t>
  </si>
  <si>
    <t>11.16</t>
  </si>
  <si>
    <t>1.1.1.22.</t>
  </si>
  <si>
    <t>Bendrųjų ugdymo planų, ikimokyklinio ir priešmokyklinio ugdymo programos įgyven-dinimas bei tinkamos ugdymo aplinkos užtikrinimas Vėžaičių pagrindinėje mokykloje</t>
  </si>
  <si>
    <t>11.18</t>
  </si>
  <si>
    <t>1.1.1.24.</t>
  </si>
  <si>
    <t>Ikimokyklinio ir priešmokyklinio ugdymo programų įgyvendinimas bei tinkamos ugdymo aplinkos užtikrinimas Gargždų lopšelyje -darželyje „Ąžuoliukas“</t>
  </si>
  <si>
    <t>11.19</t>
  </si>
  <si>
    <t>09.01.01.01.</t>
  </si>
  <si>
    <t>1.1.1.26.</t>
  </si>
  <si>
    <t>Ikimokyklinio ir priešmokyklinio ugdymų programų įgyvendinimas bei tinkamos ugdymo aplinkos užtikrinimas Gargždų lopšelyje - darželyje „Gintarėlis“</t>
  </si>
  <si>
    <t>11.20</t>
  </si>
  <si>
    <t>1.1.1.27.</t>
  </si>
  <si>
    <t>Ikimokyklinio ir priešmokyklinio ugdymų programų įgyvendinimas bei tinkamos ugdymo aplinkos užtikrinimas Gargždų lopšelyje - darželyje „Saulutė“</t>
  </si>
  <si>
    <t>11.21</t>
  </si>
  <si>
    <t>1.1.1.28.</t>
  </si>
  <si>
    <t xml:space="preserve">Ikimokyklinio ir priešmokyklinio ugdymų programų įgyvendinimas bei tinkamos ugdymo aplinkos užtikrinimas Gargždų lopšelyje - darželyje „Naminukas“ </t>
  </si>
  <si>
    <t>11.22</t>
  </si>
  <si>
    <t>1.1.1.29.</t>
  </si>
  <si>
    <t>Ikimokyklinio ir priešmokyklinio ugdymų programų įgyvendinimas bei tinkamos ugdymo aplinkos užtikrinimas Priekulės lopšelyje - darželyje</t>
  </si>
  <si>
    <t>11.26</t>
  </si>
  <si>
    <t>1.1.1.33.</t>
  </si>
  <si>
    <t>Ikimokyklinio ir priešmokyklinio ugdymų programų įgyvendinimas bei tinkamos ugdymo aplinkos užtikrinimas Slengių mokykloje daugiafunkciame centre</t>
  </si>
  <si>
    <t>11.36</t>
  </si>
  <si>
    <t>09.01.02.01.</t>
  </si>
  <si>
    <t>1.1.1.36.</t>
  </si>
  <si>
    <t xml:space="preserve">Atsiskaitymas už  vaikų ugdymą Klaipėdos miesto savivaldybės ir privačiose ikimokyklinėse ir bendrojo ugdymo įstaigose </t>
  </si>
  <si>
    <t>1.4.4.30.</t>
  </si>
  <si>
    <t>VBD (GNP)</t>
  </si>
  <si>
    <t>LK</t>
  </si>
  <si>
    <t>Lėšos išeitinėms išmokoms ir kitoms su darbo santykiais susijusioms išmokoms ir kompensacijoms mokėti</t>
  </si>
  <si>
    <t>09.02.02.01. 09.01.02.01 09.01.01.01. 09.02.01.01.</t>
  </si>
  <si>
    <t>1.4.4.31.</t>
  </si>
  <si>
    <t>Metų mokytojo vardo premijos skyrimas ir Tarptautinės mokytojo dienos renginio organizavimas</t>
  </si>
  <si>
    <t>11</t>
  </si>
  <si>
    <t>09.01.02.01</t>
  </si>
  <si>
    <t>1.1.3.4.</t>
  </si>
  <si>
    <t>iš viso priemonei:</t>
  </si>
  <si>
    <t>Projekto "Mokyklų tinklo efektyvumo didinimas Klaipėdos rajone" įgyvendinimas</t>
  </si>
  <si>
    <t>09.02.02.01</t>
  </si>
  <si>
    <t>1.1.3.6.</t>
  </si>
  <si>
    <t>ES</t>
  </si>
  <si>
    <t>VBES</t>
  </si>
  <si>
    <t>Projekto "Ikimokyklinio ir priešmokyklinio ugdymo prieinamumo didinimas Klaipėdos rajone" įgyvendinimas (Gobergiškės projektas)</t>
  </si>
  <si>
    <t>9</t>
  </si>
  <si>
    <t>1.1.3.7.</t>
  </si>
  <si>
    <t>Rūta 2023-02-28 GMP bus teikiamas</t>
  </si>
  <si>
    <t>SL</t>
  </si>
  <si>
    <t>Rūta?</t>
  </si>
  <si>
    <t>Projekto "Ikimokyklinio ir priešmokyklinio ugdymo prieinamumo didinimas Klaipėdos rajone" įgyvendinimas II etapas (Slengių darželis)</t>
  </si>
  <si>
    <t>1.1.3.12.</t>
  </si>
  <si>
    <t>Rūta, pabaigsime 2022 m. metais</t>
  </si>
  <si>
    <t>Projekto  "Mokinių ugdymosi pasiekimų gerinimas diegiant kokybės krepšelį" bendrojo ugdymo mokyklose</t>
  </si>
  <si>
    <t>1.1.3.11.</t>
  </si>
  <si>
    <t>"Tūkstantmečio mokyklų" programos projekto įgyvendinimas</t>
  </si>
  <si>
    <t>11, 9</t>
  </si>
  <si>
    <t>Įtraukusis ugdymas Klaipėdos rajono ugdymo įstaigose</t>
  </si>
  <si>
    <t xml:space="preserve">15 </t>
  </si>
  <si>
    <t xml:space="preserve">09.01.01.01   09.02.01.01 09.02.02.01 09.05.01.02 09.05.01.03                                          </t>
  </si>
  <si>
    <t>11.34</t>
  </si>
  <si>
    <t>11.33</t>
  </si>
  <si>
    <t>11.16,</t>
  </si>
  <si>
    <t>11.19-11.22,26</t>
  </si>
  <si>
    <t>Pedagoginės psichologinės tarnybos veiklos užtikrinimas</t>
  </si>
  <si>
    <t>09.05.01.03</t>
  </si>
  <si>
    <t>1.1.4.1.</t>
  </si>
  <si>
    <t>Mokinių vežimo į ugdymo įstaigas finansavimas</t>
  </si>
  <si>
    <t>09.06.01.01</t>
  </si>
  <si>
    <t>1.1.5.1.</t>
  </si>
  <si>
    <t>Violeta</t>
  </si>
  <si>
    <t>Gargždų "Kranto" progimnazijos teritorijos sutvarkymo (apimant ir sporto sektorių) projektavimas ir įrengimas</t>
  </si>
  <si>
    <t>09.02.01.01</t>
  </si>
  <si>
    <t>1.1.5.3.</t>
  </si>
  <si>
    <t>Švietimo įstaigų elektros ir kuro išlaidų finansavimas</t>
  </si>
  <si>
    <t>09.02.02.01. 09.01.02.01 09.01.01.01. 09.02.01.01 09.05.01.01-   09.05.01.03</t>
  </si>
  <si>
    <t>1.1.5.4</t>
  </si>
  <si>
    <t>iš viso uždaviniui:</t>
  </si>
  <si>
    <t>Sudaryti sąlygas tenkinti mokinių pažinimo, lavinimosi ir saviraiškos poreikius</t>
  </si>
  <si>
    <t>Konkursų, olimpiadų, renginių  organizavimas rajone ir dalyvavimas respublikiniuose renginiuose</t>
  </si>
  <si>
    <t>09.08.01.02.</t>
  </si>
  <si>
    <t>1.1.2.2.</t>
  </si>
  <si>
    <t xml:space="preserve">Neformaliojo ugdymo programų įgyvendinimas ir tinkamos aplinkos užtikrinimas  Gargždų muzikos mokykloje </t>
  </si>
  <si>
    <t>11.28</t>
  </si>
  <si>
    <t>09.05.01.01.</t>
  </si>
  <si>
    <t>1.1.2.3.</t>
  </si>
  <si>
    <t xml:space="preserve">pasitikslinti </t>
  </si>
  <si>
    <t>Neformaliojo ugdymo programų įgyvendinimas ir tinkamos aplinkos užtikrinimas  Gargždų vaikų ir jaunimo  laisvalaikio centre</t>
  </si>
  <si>
    <t>11.30</t>
  </si>
  <si>
    <t>1.1.2.5.</t>
  </si>
  <si>
    <t>Neformaliojo vaikų švietimo programos įgyvendinimas</t>
  </si>
  <si>
    <t>09.05.01.01</t>
  </si>
  <si>
    <t>1.2.1.5.</t>
  </si>
  <si>
    <t>Vaikų vasaros poilsio programų įgyvendinimas</t>
  </si>
  <si>
    <t>1.1.3.5.</t>
  </si>
  <si>
    <t>VBD (covid)</t>
  </si>
  <si>
    <t>Neformaliojo suaugusiųjų švietimo programų finansavimas</t>
  </si>
  <si>
    <t>09.05.01.02.</t>
  </si>
  <si>
    <t>1.1.3.3.</t>
  </si>
  <si>
    <t>Neformaliojo vaikų švietimo elektroninės apskaitos diegimas</t>
  </si>
  <si>
    <t>1.1.3.13.</t>
  </si>
  <si>
    <t xml:space="preserve">                   Iš viso priemonei:  </t>
  </si>
  <si>
    <t>Mokinių verslumo ir finansinio raštingumo projektų iniciatyvų skatinimas švietimo įstaigose</t>
  </si>
  <si>
    <t>1.1.3.14.</t>
  </si>
  <si>
    <t xml:space="preserve">                 iš viso priemonei:</t>
  </si>
  <si>
    <t>Projektas "Karjeros specialistų tinklo vystymas"</t>
  </si>
  <si>
    <t>11    11.1-11.5,11.33</t>
  </si>
  <si>
    <t xml:space="preserve">   09.02.02.01      09.02.01.01 09.05.01.02</t>
  </si>
  <si>
    <t>1.1.3.18</t>
  </si>
  <si>
    <t>Iš viso uždaviniui:</t>
  </si>
  <si>
    <t>Sudaryti sąlygas gyventojams Klaipėdos rajono švietimo centre tenkinti pažinimo poreikius, tobulinti įgytą kvalifikaciją</t>
  </si>
  <si>
    <t>Klaipėdos rajono švietimo centro veiklos užtikrinimas</t>
  </si>
  <si>
    <t>1.4.1.6.</t>
  </si>
  <si>
    <t>Pedagogų rengimo, perkvalifikavimo, jaunųjų pedagogų pritraukimo ir mokytojo prestižo didinimo dalinis finansavimas</t>
  </si>
  <si>
    <t>1.1.3.17.</t>
  </si>
  <si>
    <t>Iš viso tikslui:</t>
  </si>
  <si>
    <t>Modernizuoti švietimo įstaigas</t>
  </si>
  <si>
    <t>Remontuoti ir rekonstruoti švietimo įstaigas</t>
  </si>
  <si>
    <t>Švietimo įstaigoms autobusų pirkimas</t>
  </si>
  <si>
    <t>1.1.5.2.</t>
  </si>
  <si>
    <t>Švietimo įstaigų patalpų remontas, mokyklinių autobusų remontas, buitinės, organizacinės technikos, mokymo priemonių įsigijimas</t>
  </si>
  <si>
    <t xml:space="preserve">09.02.01.01. </t>
  </si>
  <si>
    <t>1.4.4.28.</t>
  </si>
  <si>
    <t xml:space="preserve">09.02.02.01. </t>
  </si>
  <si>
    <t>11.17</t>
  </si>
  <si>
    <t xml:space="preserve">09.01.01.01. </t>
  </si>
  <si>
    <t>11.23</t>
  </si>
  <si>
    <t>11.24</t>
  </si>
  <si>
    <t>11.25</t>
  </si>
  <si>
    <t>11.26.</t>
  </si>
  <si>
    <t>11.32</t>
  </si>
  <si>
    <t>09.05.01.03.</t>
  </si>
  <si>
    <t xml:space="preserve">Daugiafunkcio centro Sendvario seniūnijoje statyba viešos ir privačios partnerystės būdu </t>
  </si>
  <si>
    <t>1.4.4.41.</t>
  </si>
  <si>
    <t>Aistė</t>
  </si>
  <si>
    <t>Lopšelio-darželio statyba Gargžduose</t>
  </si>
  <si>
    <t>1.3.1.5.</t>
  </si>
  <si>
    <t>2023 m PP parengimas - 46000, 2023 m.-projekto parengimas- 56749 Rūta</t>
  </si>
  <si>
    <t>Lapių pagrindinės mokyklos bendrabučio ir mokyklos pastato modernizavimas</t>
  </si>
  <si>
    <t>1.3.3.6.</t>
  </si>
  <si>
    <t>Konservuoti</t>
  </si>
  <si>
    <t>Gargždų „Minijos“ progimnazijos Jakų skyriaus pastato statybos projekto parengimas ir statybos darbai</t>
  </si>
  <si>
    <t>1.3.3.13.</t>
  </si>
  <si>
    <t>VBD (VIP)</t>
  </si>
  <si>
    <t>Statyba baigta</t>
  </si>
  <si>
    <t>VBD(GNP)</t>
  </si>
  <si>
    <r>
      <rPr>
        <b/>
        <sz val="8"/>
        <color rgb="FF000000"/>
        <rFont val="Arial"/>
      </rPr>
      <t>Ugdymo įstaigų modernizavimas ir plėtra</t>
    </r>
    <r>
      <rPr>
        <sz val="8"/>
        <color rgb="FF000000"/>
        <rFont val="Arial"/>
      </rPr>
      <t>:</t>
    </r>
  </si>
  <si>
    <t>1.3.3.4.</t>
  </si>
  <si>
    <t xml:space="preserve">Jonas Plikiai, Kristina Mazūriškės, Rūta Vaivorykštės pastatas, Jolanta Vaivorykštės stadionas, Veiviržėnai ???, Ketvergiai Rūta, Kristina Dercekliai. </t>
  </si>
  <si>
    <t>2023 m. Vaivorykštės gimnazija: statyba - 2.495.000,00, techn.pr. -15000, proj. vykd. pr.-15000, Viso- 2.525.000.00</t>
  </si>
  <si>
    <t>2023 m. - Mažūriškių projektavimas 70579,30 Eur;  2024-2025 - 3056,7 tūkst. Eur</t>
  </si>
  <si>
    <t>2023 m. Dercekliai - 90,7; 2024 m. - 1426,5 Tūkst. Eur</t>
  </si>
  <si>
    <t xml:space="preserve">Mokslo paskirties pastato rekonstravimo projektas  Priekulės I. Simonaitytės gimnazijoje </t>
  </si>
  <si>
    <t>1.3.3.20.</t>
  </si>
  <si>
    <t>Statyba - 1.599.565,89, tech. pr. - 13.000, proj. vykd.pr. - 1513,00</t>
  </si>
  <si>
    <t>Viso-1.614.078,79</t>
  </si>
  <si>
    <t>Priekulės I. Simonaitytės gimnazijos sporto aikštyno atnaujinimas</t>
  </si>
  <si>
    <t>1.3.3.25.</t>
  </si>
  <si>
    <t>iš viso tikslui:</t>
  </si>
  <si>
    <t>Iš viso programai:</t>
  </si>
  <si>
    <r>
      <t xml:space="preserve">Savivaldybės pajamos iš surenkamų mokesčių </t>
    </r>
    <r>
      <rPr>
        <b/>
        <sz val="8"/>
        <rFont val="Arial"/>
        <family val="2"/>
        <charset val="186"/>
      </rPr>
      <t>SB</t>
    </r>
  </si>
  <si>
    <r>
      <t xml:space="preserve">Valstybės biudžeto specialioji tikslinė dotacija </t>
    </r>
    <r>
      <rPr>
        <b/>
        <sz val="8"/>
        <rFont val="Arial"/>
        <family val="2"/>
        <charset val="186"/>
      </rPr>
      <t>VBD</t>
    </r>
  </si>
  <si>
    <r>
      <rPr>
        <sz val="8"/>
        <color rgb="FF000000"/>
        <rFont val="Arial"/>
      </rPr>
      <t xml:space="preserve">ES struktūrinių fondų lėšos </t>
    </r>
    <r>
      <rPr>
        <b/>
        <sz val="8"/>
        <color rgb="FF000000"/>
        <rFont val="Arial"/>
      </rPr>
      <t>ES</t>
    </r>
  </si>
  <si>
    <r>
      <t xml:space="preserve">Valstybės biudžeto lėšos ES strutūrinių fondų projektams </t>
    </r>
    <r>
      <rPr>
        <b/>
        <sz val="8"/>
        <rFont val="Arial"/>
        <family val="2"/>
        <charset val="186"/>
      </rPr>
      <t>VBES</t>
    </r>
  </si>
  <si>
    <r>
      <t xml:space="preserve">Mokymo lėšos </t>
    </r>
    <r>
      <rPr>
        <b/>
        <sz val="8"/>
        <rFont val="Arial"/>
        <family val="2"/>
        <charset val="186"/>
      </rPr>
      <t>ML</t>
    </r>
  </si>
  <si>
    <r>
      <t xml:space="preserve">Speciali tikslinė dotacija mokymo reikmėms finansuoti </t>
    </r>
    <r>
      <rPr>
        <b/>
        <sz val="8"/>
        <rFont val="Arial"/>
        <family val="2"/>
        <charset val="186"/>
      </rPr>
      <t>ML (covid)</t>
    </r>
  </si>
  <si>
    <r>
      <t xml:space="preserve">Lėšos už paslaugas ir nuomą </t>
    </r>
    <r>
      <rPr>
        <b/>
        <sz val="8"/>
        <rFont val="Arial"/>
        <family val="2"/>
        <charset val="186"/>
      </rPr>
      <t>S</t>
    </r>
  </si>
  <si>
    <r>
      <t xml:space="preserve">Gaunamos lėšos pandemijos pasekmėms mažinti </t>
    </r>
    <r>
      <rPr>
        <b/>
        <sz val="8"/>
        <rFont val="Arial"/>
        <family val="2"/>
        <charset val="186"/>
      </rPr>
      <t>VBD (covid)</t>
    </r>
  </si>
  <si>
    <r>
      <t xml:space="preserve">Savivaldybės biudžeto lėšų nepanaudoti likučiai </t>
    </r>
    <r>
      <rPr>
        <b/>
        <sz val="8"/>
        <rFont val="Arial"/>
        <family val="2"/>
        <charset val="186"/>
      </rPr>
      <t>LK</t>
    </r>
  </si>
  <si>
    <r>
      <t xml:space="preserve">Dotacija valstybės investicijų programoje numatytiems projektams įgyvendinti </t>
    </r>
    <r>
      <rPr>
        <b/>
        <sz val="8"/>
        <rFont val="Arial"/>
        <family val="2"/>
        <charset val="186"/>
      </rPr>
      <t>VBD (VIP)</t>
    </r>
  </si>
  <si>
    <r>
      <t xml:space="preserve">Dotacija 2020 m. savivaldybių biudžetų negautoms pajamoms padengti </t>
    </r>
    <r>
      <rPr>
        <b/>
        <sz val="8"/>
        <rFont val="Arial"/>
        <family val="2"/>
        <charset val="186"/>
      </rPr>
      <t>VBD (GNP)</t>
    </r>
  </si>
  <si>
    <r>
      <t xml:space="preserve">Skolintos lėšos </t>
    </r>
    <r>
      <rPr>
        <b/>
        <sz val="8"/>
        <rFont val="Arial"/>
        <family val="2"/>
        <charset val="186"/>
      </rPr>
      <t>SL</t>
    </r>
  </si>
  <si>
    <r>
      <t xml:space="preserve">Kiti finansavimo šaltiniai </t>
    </r>
    <r>
      <rPr>
        <b/>
        <sz val="8"/>
        <rFont val="Arial"/>
        <family val="2"/>
        <charset val="186"/>
      </rPr>
      <t>Kt</t>
    </r>
  </si>
  <si>
    <r>
      <t xml:space="preserve">Dotacija dėl Rusijos Federacijos karinių veiksmų Ukrainoje </t>
    </r>
    <r>
      <rPr>
        <b/>
        <sz val="8"/>
        <rFont val="Arial"/>
        <family val="2"/>
        <charset val="186"/>
      </rPr>
      <t>VBD(UK)</t>
    </r>
  </si>
  <si>
    <r>
      <t>Dotacija ugdymo reikmėms finansuoti</t>
    </r>
    <r>
      <rPr>
        <b/>
        <sz val="8"/>
        <rFont val="Arial"/>
        <family val="2"/>
        <charset val="186"/>
      </rPr>
      <t xml:space="preserve"> ML(UK)</t>
    </r>
  </si>
  <si>
    <t>IŠ VISO:</t>
  </si>
  <si>
    <t>2023 M.</t>
  </si>
  <si>
    <t>2024 M.</t>
  </si>
  <si>
    <t>2025 M.</t>
  </si>
  <si>
    <r>
      <rPr>
        <b/>
        <sz val="8"/>
        <color rgb="FF000000"/>
        <rFont val="Arial"/>
      </rPr>
      <t>Ugdymo įstaigų modernizavimas ir plėtra</t>
    </r>
    <r>
      <rPr>
        <sz val="8"/>
        <color rgb="FF000000"/>
        <rFont val="Arial"/>
      </rPr>
      <t xml:space="preserve">:
</t>
    </r>
    <r>
      <rPr>
        <i/>
        <sz val="8"/>
        <color rgb="FF000000"/>
        <rFont val="Arial"/>
      </rPr>
      <t xml:space="preserve">- Priestato prie Plikių Ievos Labutytės pagrindinės mokyklos projektavimas ir statyba
- Darželio statyba Jurgaičių ir Juodžemių g. (Mazūriškės) sankryžoje esančiame laisvame sklype 
- Gargždų "Vaivorykštės" gimnazijos sporto aikštyno rekonstrukcija
- Gargždų "Vaivorykštės" gimnazijos pastato modernizavimo projektavimas ir įgyvendinimas
- Veiviržėnų Jurgio Šaulio gimnazijos pastato modernizavimo projektavimas
</t>
    </r>
    <r>
      <rPr>
        <sz val="8"/>
        <color rgb="FF000000"/>
        <rFont val="Arial"/>
      </rPr>
      <t xml:space="preserve">- </t>
    </r>
    <r>
      <rPr>
        <i/>
        <sz val="8"/>
        <color rgb="FF000000"/>
        <rFont val="Arial"/>
      </rPr>
      <t xml:space="preserve">Ketvergių pagrindinės mokyklos priestato projektavimas ir statyba
</t>
    </r>
    <r>
      <rPr>
        <sz val="8"/>
        <color rgb="FF000000"/>
        <rFont val="Arial"/>
      </rPr>
      <t>- Darželio Dercekliuose projekto parengimas ir ranga</t>
    </r>
  </si>
  <si>
    <t>Priestato prie Plikių Ievos Labutytės pagrindinės mokyklos projektavimas ir statyba</t>
  </si>
  <si>
    <t>Jonas (vyksta pirkimas)</t>
  </si>
  <si>
    <t xml:space="preserve">Darželio statyba Jurgaičių ir Juodžemių g. (Mazūriškės) sankryžoje esančiame laisvame sklype </t>
  </si>
  <si>
    <t>Kristina (yra projekto parengimo rangovas)</t>
  </si>
  <si>
    <t>Iš viso</t>
  </si>
  <si>
    <t>Gargždų "Vaivorykštės" gimnazijos sporto aikštyno rekonstrukcija</t>
  </si>
  <si>
    <t>Jolanta (ruošiami pirkimo dokumentai neaiški apimtis)</t>
  </si>
  <si>
    <t>Pagal ankstesnius sprendinius įrengimo vertė siekė virš 500teur</t>
  </si>
  <si>
    <t>Gargždų "Vaivorykštės" gimnazijos pastato modernizavimo projektavimas ir įgyvendinimas</t>
  </si>
  <si>
    <t>Rūta (yra rangovas)</t>
  </si>
  <si>
    <t xml:space="preserve">Veiviržėnų Jurgio Šaulio gimnazijos pastato modernizavimo projektavimas
</t>
  </si>
  <si>
    <t>Kristina</t>
  </si>
  <si>
    <t>Ketvergių pagrindinės mokyklos priestato projektavimas ir statyba</t>
  </si>
  <si>
    <t>Rūta</t>
  </si>
  <si>
    <t>Darželio Dercekliuose projekto parengimas ir ranga</t>
  </si>
  <si>
    <t>Kristina (ruošiama pirkimo medžiaga)</t>
  </si>
  <si>
    <t>Gargždų lopšelio-darželio "Saulutė" pastato atnaujinimas</t>
  </si>
  <si>
    <t>Jurgita</t>
  </si>
  <si>
    <t>Dituvos sporto salė</t>
  </si>
  <si>
    <t>Gintarėlio pastato projektavimas</t>
  </si>
  <si>
    <t>SIS neturi pajėgumų</t>
  </si>
  <si>
    <t>Vėžaičių darželio projektavimas</t>
  </si>
  <si>
    <t>GARGŽDŲ "MINIJOS" PROGIMNAZIJA</t>
  </si>
  <si>
    <t>POREIKIS PREKĖMS, PRIEMONĖMS ĮSIGYTI, REMONTO DARBAMS VYKDYTI 2023 M.</t>
  </si>
  <si>
    <t>PREKĖS, PRIEMONĖS</t>
  </si>
  <si>
    <t>LĖŠŲ POREIKIS</t>
  </si>
  <si>
    <t xml:space="preserve"> REMONTAI</t>
  </si>
  <si>
    <t xml:space="preserve">         LĖŠŲ POREIKIS </t>
  </si>
  <si>
    <t>Šilumos mazgas P. Cvirkos 19</t>
  </si>
  <si>
    <t> </t>
  </si>
  <si>
    <t>rekonstrukcija</t>
  </si>
  <si>
    <t>Fasadas P. Cvirkos 19</t>
  </si>
  <si>
    <t>pamatų ir fasado remontas</t>
  </si>
  <si>
    <t>Vaizdo kamerų įrengimas P. Cvirkos 19</t>
  </si>
  <si>
    <t>4 lauko kameros</t>
  </si>
  <si>
    <t>Mechaninė ištraukiamoji ventiliacija</t>
  </si>
  <si>
    <t>neveikiančios įr.rekonstrukcija</t>
  </si>
  <si>
    <t xml:space="preserve">Kepimo krosnis 10 skardų </t>
  </si>
  <si>
    <t>dažni gedimai, susidėvėjo</t>
  </si>
  <si>
    <t>Vidaus patalpų  remontas</t>
  </si>
  <si>
    <t>kosmetinis, abu pastatai</t>
  </si>
  <si>
    <t>IT klasės atnaujinimui</t>
  </si>
  <si>
    <t>kompiuteriai</t>
  </si>
  <si>
    <t>Iš viso:</t>
  </si>
  <si>
    <t xml:space="preserve">POREIKIS PREKĖMS, PRIEMONĖMS ĮSIGYTI, REMONTO DARBAMS VYKDYTI 2023 M.Priekulės lopšelio darželio </t>
  </si>
  <si>
    <t>Elektrinis plakiklis virtuvei</t>
  </si>
  <si>
    <t>Lopšelio grupės prausyklos remontas: sienų ir grindų plytelių klojimas, šalto ir karšto vandens vamzdžių, kanalizacijos vamzdžių keitimas.             Drevernos skyriuje</t>
  </si>
  <si>
    <t>Tinkleliai nuo uodų Drevernos skyriuje</t>
  </si>
  <si>
    <t>Klaipėdos r. Agluonėnų mokykla-darželis</t>
  </si>
  <si>
    <t>Nerūdijančio plieno stalai valgykloms (mokykla / darželis)</t>
  </si>
  <si>
    <t>600 / 3600</t>
  </si>
  <si>
    <t>Darželio renovacija</t>
  </si>
  <si>
    <t>Stelažas mokyklos valgyklai</t>
  </si>
  <si>
    <t>Sporto salės renovacija</t>
  </si>
  <si>
    <t>Kondicionierius priešmokyklinei grupei</t>
  </si>
  <si>
    <t>LED šviestuvai</t>
  </si>
  <si>
    <t>Tinkleliai nuo vabzdžių (mokykla / darželis)</t>
  </si>
  <si>
    <t>170 / 510</t>
  </si>
  <si>
    <t>Langų valymo robotas</t>
  </si>
  <si>
    <t>Valymo įrankiai</t>
  </si>
  <si>
    <t>Vonių įrengimas darželyje</t>
  </si>
  <si>
    <t>Interaktyvus ekranas</t>
  </si>
  <si>
    <t>Gargždų lopšelio-darželio "Saulutė"POREIKIS PREKĖMS, PRIEMONĖMS ĮSIGYTI, REMONTO DARBAMS VYKDYTI 2023 M.</t>
  </si>
  <si>
    <t>Praustuvo įrengimas logopedo kabinete</t>
  </si>
  <si>
    <t>1 aukšto koridoriaus remontas</t>
  </si>
  <si>
    <t>Lietaus surinkimo vamzdžių remontas (2 gr.)</t>
  </si>
  <si>
    <t>Klaipėdos r. Veiviržėnų Jurgio Šaulio gimnazija POREIKIS PREKĖMS, PRIEMONĖMS ĮSIGYTI, REMONTO DARBAMS VYKDYTI 2023 M.</t>
  </si>
  <si>
    <t xml:space="preserve">  LĖŠŲ POREIKIS </t>
  </si>
  <si>
    <t>Sporto salės grindų dangos keitimas (vietomis grindys nestabilios, linguojasi, tarpai tarp grindlenčių)</t>
  </si>
  <si>
    <t>Sporto salės ventiliacijos įrengimas, šviestuvų keitimas, sienų remontas, langų pakeitimas (laukėme renovacijos, bet ...)</t>
  </si>
  <si>
    <t>Valgyklos grindų  remontas ( Valst. Vet tarnybos patikrinimų kasmetiniai įrašai, mes atsakymuose vis rašome, bus pakeista mokyklos rnovacijos metu, bet ji vis tolsta)</t>
  </si>
  <si>
    <t>Pėžaičių skyriaus tvoros įrengimas( ikimokyklinis skyrius privalo būti aptvertas, tvoros perimetrą sumažinome ne pagal žemės sklypą, o pagal darželiui reikalingą plotą)</t>
  </si>
  <si>
    <t>3 klasių remontas (grindų danga, lubos, šviestuvai, sienų remontas; liko neremontuotos tik šios 3 klasės, dar 4 susitvarkysime per Tūkstantmečio proj.)</t>
  </si>
  <si>
    <t xml:space="preserve"> 9 išmanieji ekranai( pradinėse klasėse turime tik 1, dalykinėje sistemoje tik 4)</t>
  </si>
  <si>
    <t>6 televizoriai į ikimokyklines grupes ( visuose darželiuose turime)</t>
  </si>
  <si>
    <t>iš viso:</t>
  </si>
  <si>
    <t>Gargždų lopšelis-darželis "Naminukas" POREIKIS PREKĖMS, PRIEMONĖMS ĮSIGYTI, REMONTO DARBAMS VYKDYTI 2023 M.</t>
  </si>
  <si>
    <t>Šildymo katilas Kvietinių skyriuje</t>
  </si>
  <si>
    <t>Dviejų tualetų-prausyklų grupėse remontas</t>
  </si>
  <si>
    <t>Gargždų "Kranto" progimnazijaPOREIKIS PREKĖMS, PRIEMONĖMS ĮSIGYTI, REMONTO DARBAMS VYKDYTI 2023 M.</t>
  </si>
  <si>
    <t>Sodo traktorius su priedais sniego kasimui</t>
  </si>
  <si>
    <t>Aktų salės grindų ir sienų remontas</t>
  </si>
  <si>
    <t>Stiklo paketai (3 vnt. didžiųjų langų)</t>
  </si>
  <si>
    <t>Sporto salės grindų atnaujinimo darbai</t>
  </si>
  <si>
    <t>Sporto salei gimnastikos sienėlės 6 vnt</t>
  </si>
  <si>
    <t>Mokyklinio autobuso remontas</t>
  </si>
  <si>
    <t>Sporto salei šokinėjimo ožys</t>
  </si>
  <si>
    <t xml:space="preserve">Kondicionierių  įrengimas 2 klasėse </t>
  </si>
  <si>
    <t>3600, 000</t>
  </si>
  <si>
    <t>Technologijos (mergaičių) kabinetui  n.pl. stalai (3 vnt)</t>
  </si>
  <si>
    <t>Stogelio remontas</t>
  </si>
  <si>
    <t>Kupolinė indaplovė</t>
  </si>
  <si>
    <t>2 klasių grindų dangos tvarkymas(praplyšo)</t>
  </si>
  <si>
    <t xml:space="preserve">LED apšvietimo  panelės (montuojamos elektros energijos sąn. taupymui ) </t>
  </si>
  <si>
    <t xml:space="preserve">Darbuotojų tualeto atnaujinimo darbai </t>
  </si>
  <si>
    <t>Veidrodžiai  aktų  salėje (6 vnt. įskilę, nebesaugūs)</t>
  </si>
  <si>
    <t>Mokyklos fasado  tvarkymo darbai (plovimo, dažymo)</t>
  </si>
  <si>
    <t xml:space="preserve"> Aktų salei pakilos laiptai (pastatomi)</t>
  </si>
  <si>
    <t xml:space="preserve">Roletai į klases </t>
  </si>
  <si>
    <t>Mokytojų darbo vieta (3 vnt)</t>
  </si>
  <si>
    <t>Informaciniai stendai (3 vnt. rakinami)</t>
  </si>
  <si>
    <t>Endriejavo pagrindinės mokyklosPOREIKIS PREKĖMS, PRIEMONĖMS ĮSIGYTI, REMONTO DARBAMS VYKDYTI 2023 M.</t>
  </si>
  <si>
    <t xml:space="preserve">Interaktyvūs ekranai </t>
  </si>
  <si>
    <t>Mokyklos sporto salės šviestuvų pakeitimas į ekonomiškus, taupančius elektros energiją</t>
  </si>
  <si>
    <t>Mokyklos kabinetuose ekonomiški taupantys LED šviestuvai (darbus atliksime patys)</t>
  </si>
  <si>
    <t>Mokyklos pastato surudijusių, kiaurų lietvamzdžių, latakų keitimas, esamų dar tinkamų naudoti sutvarkymas. Medinių sutrunijusių pakalimų keitimas naujomis, jų dažymas (vadovaujantis kasmetiniu statinio apžiūros aktu)</t>
  </si>
  <si>
    <t xml:space="preserve">Mokyklos koridoriuose vaizdo kamerų įrengimas (paslaugos pirkimas) </t>
  </si>
  <si>
    <t xml:space="preserve">Mokykloje automobilių stovėjimo aikštelės ir keliuko išasfaltavimas </t>
  </si>
  <si>
    <t>Bulvių skutimo mašina</t>
  </si>
  <si>
    <t>Mokyklos betoninių nuogrindų, komunikacinių pravedimų per perdangas angų sutvarkymas (vadovaujantis kasmetiniu statinio apžiūros aktu)</t>
  </si>
  <si>
    <t>Metalinės rūbų spintelės mokiniams (47 vnt., trūkstamoms )</t>
  </si>
  <si>
    <t xml:space="preserve">Mokyklos mokymo klasėse žaliuzės </t>
  </si>
  <si>
    <t>Kondicionierius aktų salėje</t>
  </si>
  <si>
    <t>Dokumentų naikiklis</t>
  </si>
  <si>
    <t>Robotas langams valyti</t>
  </si>
  <si>
    <t>Statybinės medžiagos mokyklos ir ikimokyklinio ir priešmokyklinio ugdymo skyriaus išorės fasado nutrupėjusių sienų remontui (vadovaujantis kasmetiniu statinio apžiūros aktu)</t>
  </si>
  <si>
    <t>Ikimokyklinio ir priešmokyklinio ugdymo skyriui</t>
  </si>
  <si>
    <t>Žaidimo aikštelių įrengimas kieme (2 aikštelės)</t>
  </si>
  <si>
    <t>Mokykliniai baldai pagalbos mokiniui specialistų kabinetui</t>
  </si>
  <si>
    <t>Patalpos, pritaikytos ugdymui, įrengimas Darželio rūsio patalpose (medžiagom)</t>
  </si>
  <si>
    <t>Renovuoti darželio apšvietimą patalpose</t>
  </si>
  <si>
    <t xml:space="preserve"> Planšetės (15) skaitmeninės kompetencijos ugdymui priešmokyklinio ugdymo pgrupėje</t>
  </si>
  <si>
    <t>3 dalių patalynės  kompl. :30 vnt. (dviem grupėms)</t>
  </si>
  <si>
    <t>POREIKIS PREKĖMS, PRIEMONĖMS ĮSIGYTI, REMONTO DARBAMS VYKDYTI 2023 M. GARGŽDŲ "VAIVORYKŠTĖS'' GIMNAZIJA</t>
  </si>
  <si>
    <t>Pramoninė planerinė tešlos maišyklė</t>
  </si>
  <si>
    <t>Sanitarinių patalpų remonto darbai 3 aukštas</t>
  </si>
  <si>
    <t>Metalinės persirengimo spintelės</t>
  </si>
  <si>
    <t xml:space="preserve"> Iš viso:</t>
  </si>
  <si>
    <t>VĖŽAIČIŲ PM  POREIKIS PREKĖMS, PRIEMONĖMS ĮSIGYTI, REMONTAMS  VYKDYTI 2023 M.</t>
  </si>
  <si>
    <t>SMULKŪS REMONTAI</t>
  </si>
  <si>
    <t xml:space="preserve">         LĖŠŲ POREIKIS</t>
  </si>
  <si>
    <t>MOKYKLA</t>
  </si>
  <si>
    <t>Kondiocionieriai 2vnt. +elektros instaliacijos jiems įrengimas</t>
  </si>
  <si>
    <t>Latakų ir lietvamzdžių remontas-keitimas (vid. kiemelis)</t>
  </si>
  <si>
    <t>Stovai dviračiams-paspirtukams (PM)**</t>
  </si>
  <si>
    <t>Koridoriaus grindų prie sporto salės remontas, angos į bilioteką įrengimas</t>
  </si>
  <si>
    <t>Klasių baldai ( 2 komplektai)</t>
  </si>
  <si>
    <t xml:space="preserve">Valgyklos maisto sandėliavimo ir pirminio apdorojimo patalpų  remontas  </t>
  </si>
  <si>
    <t xml:space="preserve">Sporto salės remontas- grindų keitimas </t>
  </si>
  <si>
    <t>Krepšinio aikštelės tvoros remontas (segmentų ir stulpų keitimas)</t>
  </si>
  <si>
    <t>Lazeriniai projektoriai 2 vnt.</t>
  </si>
  <si>
    <t xml:space="preserve">Valgyklos maisto gaminimo patalpų  remontas  </t>
  </si>
  <si>
    <t>Takų remontas</t>
  </si>
  <si>
    <t>Visų liuminescensinių šviestuvų keitimas į LED tipo ( ~ 330 vnt.)</t>
  </si>
  <si>
    <t>IKIMOKYKLINIO UGDYMO SKYRIUS</t>
  </si>
  <si>
    <t xml:space="preserve">Vandens paruošimo stotelė </t>
  </si>
  <si>
    <t>Visų liuminescensinių šviestuvų keitimas į LED tipo ( ~ 104 vnt.)</t>
  </si>
  <si>
    <t>Medinių stelažų keitmas į N/P valgyklos  sandėlyje</t>
  </si>
  <si>
    <t xml:space="preserve">Žaidimo aikštelės 4vnt.- supuolės 4vnt. </t>
  </si>
  <si>
    <t>Konvekcinė el. krosnelė 7 -ių padėklų su stovu</t>
  </si>
  <si>
    <t>Nešiojami kompiuteriai grupėms 6 vnt.</t>
  </si>
  <si>
    <t>Žoliapjovė</t>
  </si>
  <si>
    <t>LAPIŲ SKYRIUS</t>
  </si>
  <si>
    <t>Traktoriukas-žoliapjovė su priedais</t>
  </si>
  <si>
    <t>Trimeris</t>
  </si>
  <si>
    <t>GIRININKŲ SKYRIUS</t>
  </si>
  <si>
    <t>Šildymo katilas (40kW)</t>
  </si>
  <si>
    <t xml:space="preserve">Sanitarinių mazgų, atitinkančių HG normas, įrengimas. </t>
  </si>
  <si>
    <t>Visų liuminescensinių šviestuvų keitimas į LED tipo ( ~ 45vnt.)</t>
  </si>
  <si>
    <t>Lopšelis-darželis "Gintarėlis" POREIKIS PREKĖMS, PRIEMONĖMS ĮSIGYTI, REMONTO DARBAMS VYKDYTI 2023 M.</t>
  </si>
  <si>
    <t>Kondicionieriai (3 grupėms) -  3vnt</t>
  </si>
  <si>
    <t>Lauko apšvietimo įrengimas (prie 4 įėjimų ir pagrindinio kiemo)</t>
  </si>
  <si>
    <t>Karšto vandens reguliatorius</t>
  </si>
  <si>
    <t>Virtuvės ir 2 grupių miegamųjų šviestuvų pakeitimas naujais</t>
  </si>
  <si>
    <t>Baldai  Specialisto kabinetui</t>
  </si>
  <si>
    <t>Pagrindinės laiptinės remontas</t>
  </si>
  <si>
    <t>Plikių I. Labutytės pagrindinė mokykla    POREIKIS PREKĖMS, PRIEMONĖMS ĮSIGYTI, REMONTO DARBAMS VYKDYTI 2023 M.</t>
  </si>
  <si>
    <t>Mokyklinis autobusas</t>
  </si>
  <si>
    <t>???</t>
  </si>
  <si>
    <t>Medinių grindų keitimas</t>
  </si>
  <si>
    <t>koridoriuje ir klasėse</t>
  </si>
  <si>
    <t>Pagrindinio tako renovac.</t>
  </si>
  <si>
    <t>Šilumos reguliatorių</t>
  </si>
  <si>
    <t>dėjimas</t>
  </si>
  <si>
    <t>POREIKIS PREKĖMS, PRIEMONĖMS ĮSIGYTI, REMONTO DARBAMS VYKDYTI 2023 M. PRIEKULĖS IEVOS SIMONAITYTĖS GIMNAZIJA</t>
  </si>
  <si>
    <t>sporto salės persirengimo kambarių, tualetų, dušinių ir koridoriaus kapitalinis remontas (pridedama sąmata)</t>
  </si>
  <si>
    <t>susidėvėjusios grindų dangos keitimas pirmokams</t>
  </si>
  <si>
    <t>Pakabinamų lubų su LED panelėmis montavimas pirmokams</t>
  </si>
  <si>
    <t>Sienų remontas, dažymas pirmokų klasėms</t>
  </si>
  <si>
    <t>Termostatinės galvutės radijatoriams</t>
  </si>
  <si>
    <t>Tualetų įrengimas priedangoje (slėptuvėje) 2 vnt.</t>
  </si>
  <si>
    <t>Priedangos (slėptuvės) patalpų avarinio apšvietimo įrengimas</t>
  </si>
  <si>
    <t>Priedangos (slėptuvės ) patalpų dažymas</t>
  </si>
  <si>
    <t>Dituvos pagrindinės mokyklos POREIKIS PREKĖMS, PRIEMONĖMS ĮSIGYTI, REMONTO DARBAMS VYKDYTI 2023 M.</t>
  </si>
  <si>
    <t>LED panelės (senas lempas pakeičiant taupiomis, 63 po 35 Eur)</t>
  </si>
  <si>
    <t>Valgyklos remontas (sienos ardymas, pečiaus griovimas, šiltinimas, santechnikos pakeitimas, gipso dėjimas, naujos dangos pakeitimas) Darbus atliktų mūsų darbuotojai</t>
  </si>
  <si>
    <t>Išmaniosios lentos 3 vnt.  (3 po 2700 Eur). Jos būtų skirtos priešmokyklinei klasei, 1 klasei ir spec. pedagogui)</t>
  </si>
  <si>
    <t>Laiptai (mediniai, senieji jau nusidėvėję, statūs, nesaugūs)</t>
  </si>
  <si>
    <t>Priedai traktoriukui (Sniego peilis, priekaba)</t>
  </si>
  <si>
    <t>Rekuperatoriaus remontas ir jo perkėlimas į kitą vietą (rekuperatorius nuo 2015 m. renovacijos yra neveikiantis, perkėlus jį į kitą vietą būtų galima įrengti archyvą ir administracijai skirtus kabinetus)</t>
  </si>
  <si>
    <t>Grandininis pjūklas (2013 metų pjūklas sugedo)</t>
  </si>
  <si>
    <t>Archyvo ir administracijos kabinetų įrengimas (grindų įrengimas, patalpų šiltinimas, gipso dėjmas, elektros instaliacija, durys, šildymo sistema) Dalį darbų galėtų atlikti mūsų darbuotojai.</t>
  </si>
  <si>
    <t>Trimeris (apipjauti aplink medžius ir vis ataugančius krumynus)</t>
  </si>
  <si>
    <t>Stogo ir fasado keitimo darbai (seno asbestinio šiferio nuardymas, jo utilizavimas, šiltinimas, stogo kostrukcijos sutvirtinimas, naujos dangos uždėjimas, skardinimas, pakalimų montavimas, fasado šiltinimas ir lentelių atnaujinimas)                    Prieangis prie valgyklos dabartinių durų, kad būtų galima įrengti didesnį koridorių ir pasikabinti lauko rūbus)</t>
  </si>
  <si>
    <t>STEAM lenta su priedais priešmokyklinei grupei</t>
  </si>
  <si>
    <t xml:space="preserve">Ūkinio pastato kapitalinė revovacija arba naujo pastato (modulinio pastato) statyba, nes dabartinio pastato būklė avarinė, neatitinka higienos normų, gali bet kada įgriūti stogas. Šiame pastate dirba du darbininkai, būna valytojos ir vairuotojas. </t>
  </si>
  <si>
    <t>Virtuvės baldai (Valgyklos kėdės 30 vnt. po 35 Eur, nerudyjančio plieno stalai 2 vnt, stelažai 2 vnt.)</t>
  </si>
  <si>
    <t>Krepšinio stovai 2 vnt.  (pakeitus naują dangą nebeatitinka aukštis, lentų išmatavimai)</t>
  </si>
  <si>
    <t>Lauko klasė (kupolas)</t>
  </si>
  <si>
    <t>Žvyras, skalda, smėlis (smėlis - tinklinio aikštelei papildyti, skalda, žvyras - mašinų aikštelei sutvirtinti)</t>
  </si>
  <si>
    <t>Statybinės technikos darbai (ekskavatoriaus, bobcat)</t>
  </si>
  <si>
    <t xml:space="preserve">Tentinės palapinės 2 vnt. (renginiams ir kitoms veikloms) </t>
  </si>
  <si>
    <t>Dovilų pagrindinė mokyklaPOREIKIS PREKĖMS, PRIEMONĖMS ĮSIGYTI, REMONTO DARBAMS VYKDYTI 2023 M.</t>
  </si>
  <si>
    <t>Vaikų žaidimo aikštelės įrenginiai</t>
  </si>
  <si>
    <t>Santechnikos mazgų remontas (HN pažeidimų pašaliniumui)Šiūparių sk.</t>
  </si>
  <si>
    <t>Smėlio dėžės 3 vnt.</t>
  </si>
  <si>
    <t>Sporto salės durys Šiūparių sk.</t>
  </si>
  <si>
    <t>Muzikinis sintezatorius</t>
  </si>
  <si>
    <t>Fasadinės durys Šiūparių sk.</t>
  </si>
  <si>
    <t>Ineraktyvūs ekranai 2 vnt.</t>
  </si>
  <si>
    <t>Stogo remontas Šiūparių sk.</t>
  </si>
  <si>
    <t>Grupių grindų remontas (parketlenčių šlifavimas, lakavimas) Dovilų ikimokyklinis skyrius (HN pažeidimų pašaliniumui)</t>
  </si>
  <si>
    <t>Rūsio patalpų remontas Dovilų ikimokyklinis skyrius (HN pažeidimų pašaliniumui)</t>
  </si>
  <si>
    <t>Žaidimų aikštelės dangos pakeitimas Dovilų ikimokyklinis skyrius (HN pažeidimų pašaliniumui)</t>
  </si>
  <si>
    <t>Kelio (privažiavimo prie Dovilų priešmokyklinių gr.) remontas</t>
  </si>
  <si>
    <t>1a ir 1b klasių rekonstrukcija (patalpų didinimas, remontas)</t>
  </si>
  <si>
    <t>Logopedo kabineto įrengimas</t>
  </si>
  <si>
    <t>Gargždų lopšelis-darželis "Ąžuoliukas" POREIKIS PREKĖMS, PRIEMONĖMS ĮSIGYTI, REMONTO DARBAMS VYKDYTI 2023 M.</t>
  </si>
  <si>
    <t>Vaizdo stebėjimo kameros</t>
  </si>
  <si>
    <t>Elektrinė mėsmalė</t>
  </si>
  <si>
    <t>Vidaus durys (2 vnt.)</t>
  </si>
  <si>
    <t>Dokumentų naikintuvai (2 vnt.)</t>
  </si>
  <si>
    <t>Klaipėdos r. Slengių mokykla-daugiafunkcis centras</t>
  </si>
  <si>
    <t>Telefonspynės 4 vnt. (su montavimo darbais)</t>
  </si>
  <si>
    <t>Stendai informaciniai 4 vnt.  su montavimo darbais (Slengių mokykloje)</t>
  </si>
  <si>
    <t>Koncertinė-renginių aparatūra</t>
  </si>
  <si>
    <t>Slengių mokykloje, durų keitimas 5 vnt. su darbais</t>
  </si>
  <si>
    <t>Baseino lankymas  20 vaikų, 18 pamokų</t>
  </si>
  <si>
    <t>Elektros instaliacija</t>
  </si>
  <si>
    <t>Kilnojamos sienelės</t>
  </si>
  <si>
    <t>Ketvergių pagrindinė mokykla POREIKIS PREKĖMS, PRIEMONĖMS ĮSIGYTI, REMONTO DARBAMS VYKDYTI 2023 M.</t>
  </si>
  <si>
    <t>Galerijos projektas</t>
  </si>
  <si>
    <t>Galerijos pratęsimas</t>
  </si>
  <si>
    <t>Spintos geografijos-istorijos kabinetui</t>
  </si>
  <si>
    <t>Spintos užsienio kalbų kabinetui</t>
  </si>
  <si>
    <t>20 kėdžių  35x20</t>
  </si>
  <si>
    <t>Kopijavimo aparatas</t>
  </si>
  <si>
    <t>Baldai ir kitos priemonės naujam atsidariusiam komplektui</t>
  </si>
  <si>
    <t>Apšvietimo atnaujinimas  162x39</t>
  </si>
  <si>
    <t>Kretingalės pagrindinės mokyklos POREIKIS PREKĖMS, PRIEMONĖMS ĮSIGYTI, REMONTO DARBAMS VYKDYTI 2023 M.</t>
  </si>
  <si>
    <t>Girkalių sk.</t>
  </si>
  <si>
    <t>Valgyklos įranga (kriauklės, stalas, lentyna, blenderis)</t>
  </si>
  <si>
    <t>Naujos priešmokyklinės grupės įrengimas</t>
  </si>
  <si>
    <t>Kondicionieriai (2 vnt.)</t>
  </si>
  <si>
    <t>Kretingalės sk.</t>
  </si>
  <si>
    <t xml:space="preserve">Blenderis, metal. spinta, įrankiai </t>
  </si>
  <si>
    <t xml:space="preserve">Daržovių sandėlio remontas </t>
  </si>
  <si>
    <t>Vaikų žaidimų aikštelės įranga</t>
  </si>
  <si>
    <t>Grupių rūbinių grindų dangos keit.</t>
  </si>
  <si>
    <t>Kretingalės pagrindinė mokykla</t>
  </si>
  <si>
    <t>Planetarinis miksteris</t>
  </si>
  <si>
    <t>Sporto salės grindų remontas</t>
  </si>
  <si>
    <t>Pastabos Higienos vertinimo pažymoje</t>
  </si>
  <si>
    <t>Konvekcinė krosnelė</t>
  </si>
  <si>
    <t>I aukšto kabinetų grindų remontas</t>
  </si>
  <si>
    <t>Rekomendacijos NŠA vertinimo ataskaitoje dėl ugdymosi aplinkos</t>
  </si>
  <si>
    <t>Interaktyvūs ekranai</t>
  </si>
  <si>
    <t>Kosmetinis klasių, koridorių remontas</t>
  </si>
  <si>
    <t>Spintos kabinetams</t>
  </si>
  <si>
    <t>Naujos 1 klasės baldams</t>
  </si>
  <si>
    <t>Gargždų muzikos mokyklos POREIKIS PREKĖMS, PRIEMONĖMS ĮSIGYTI, REMONTO DARBAMS VYKDYTI 2023 M.</t>
  </si>
  <si>
    <t xml:space="preserve">Salės lempų pakeitimas į šviesą taupančias LED lempas.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</si>
</sst>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00"/>
    <numFmt numFmtId="166" formatCode="0.0"/>
  </numFmts>
  <fonts count="36" x14ac:knownFonts="1">
    <font>
      <sz val="11"/>
      <color theme="1"/>
      <name val="Calibri"/>
      <family val="2"/>
      <charset val="186"/>
      <scheme val="minor"/>
    </font>
    <font>
      <sz val="10"/>
      <name val="Arial"/>
      <family val="2"/>
      <charset val="186"/>
    </font>
    <font>
      <sz val="8"/>
      <name val="Arial"/>
      <family val="2"/>
      <charset val="186"/>
    </font>
    <font>
      <b/>
      <sz val="12"/>
      <name val="Arial"/>
      <family val="2"/>
      <charset val="186"/>
    </font>
    <font>
      <sz val="7"/>
      <name val="Arial"/>
      <family val="2"/>
      <charset val="186"/>
    </font>
    <font>
      <sz val="8"/>
      <color theme="1"/>
      <name val="Arial"/>
      <family val="2"/>
      <charset val="186"/>
    </font>
    <font>
      <sz val="8"/>
      <color rgb="FFFF0000"/>
      <name val="Arial"/>
      <family val="2"/>
      <charset val="186"/>
    </font>
    <font>
      <b/>
      <sz val="8"/>
      <name val="Arial"/>
      <family val="2"/>
      <charset val="186"/>
    </font>
    <font>
      <sz val="8"/>
      <color rgb="FF000000"/>
      <name val="Arial"/>
      <family val="2"/>
      <charset val="186"/>
    </font>
    <font>
      <sz val="8"/>
      <name val="Arial"/>
    </font>
    <font>
      <sz val="8"/>
      <color rgb="FF00B050"/>
      <name val="Arial"/>
      <family val="2"/>
      <charset val="186"/>
    </font>
    <font>
      <sz val="7"/>
      <color rgb="FF00B050"/>
      <name val="Arial"/>
      <family val="2"/>
      <charset val="186"/>
    </font>
    <font>
      <sz val="7"/>
      <color rgb="FF00B050"/>
      <name val="Arial"/>
    </font>
    <font>
      <sz val="7"/>
      <name val="Arial"/>
    </font>
    <font>
      <sz val="8"/>
      <color rgb="FF70AD47"/>
      <name val="Arial"/>
      <family val="2"/>
      <charset val="186"/>
    </font>
    <font>
      <sz val="8"/>
      <color rgb="FFED7D31"/>
      <name val="Arial"/>
      <family val="2"/>
      <charset val="186"/>
    </font>
    <font>
      <sz val="10"/>
      <color theme="1"/>
      <name val="Calibri"/>
      <family val="2"/>
      <charset val="186"/>
      <scheme val="minor"/>
    </font>
    <font>
      <b/>
      <sz val="8"/>
      <color rgb="FF000000"/>
      <name val="Arial"/>
    </font>
    <font>
      <sz val="8"/>
      <color rgb="FF000000"/>
      <name val="Arial"/>
    </font>
    <font>
      <i/>
      <sz val="8"/>
      <color rgb="FF000000"/>
      <name val="Arial"/>
    </font>
    <font>
      <sz val="7"/>
      <color rgb="FFFF0000"/>
      <name val="Arial"/>
      <family val="2"/>
      <charset val="186"/>
    </font>
    <font>
      <sz val="7"/>
      <color rgb="FFFF0000"/>
      <name val="Arial"/>
    </font>
    <font>
      <sz val="10"/>
      <color rgb="FFFF0000"/>
      <name val="Arial"/>
      <family val="2"/>
      <charset val="186"/>
    </font>
    <font>
      <sz val="10"/>
      <color rgb="FFFF0000"/>
      <name val="Calibri"/>
      <family val="2"/>
      <charset val="186"/>
      <scheme val="minor"/>
    </font>
    <font>
      <strike/>
      <sz val="11"/>
      <color theme="1"/>
      <name val="Calibri"/>
      <family val="2"/>
      <charset val="186"/>
      <scheme val="minor"/>
    </font>
    <font>
      <sz val="11"/>
      <color rgb="FFFF0000"/>
      <name val="Calibri"/>
      <family val="2"/>
      <charset val="186"/>
      <scheme val="minor"/>
    </font>
    <font>
      <sz val="11"/>
      <color rgb="FF444444"/>
      <name val="Calibri"/>
      <family val="2"/>
      <charset val="1"/>
    </font>
    <font>
      <sz val="11"/>
      <color rgb="FF444444"/>
      <name val="Calibri"/>
      <charset val="1"/>
    </font>
    <font>
      <b/>
      <sz val="11"/>
      <color theme="1"/>
      <name val="Calibri"/>
      <family val="2"/>
      <charset val="186"/>
      <scheme val="minor"/>
    </font>
    <font>
      <sz val="11"/>
      <color rgb="FF000000"/>
      <name val="Times New Roman"/>
      <family val="1"/>
      <charset val="186"/>
    </font>
    <font>
      <sz val="11"/>
      <color rgb="FF000000"/>
      <name val="Calibri"/>
      <family val="2"/>
      <charset val="186"/>
    </font>
    <font>
      <b/>
      <sz val="11"/>
      <color rgb="FF000000"/>
      <name val="Times New Roman"/>
      <family val="1"/>
      <charset val="186"/>
    </font>
    <font>
      <b/>
      <sz val="12"/>
      <color rgb="FF000000"/>
      <name val="Times New Roman"/>
      <family val="1"/>
      <charset val="186"/>
    </font>
    <font>
      <b/>
      <sz val="11"/>
      <color rgb="FF000000"/>
      <name val="Calibri"/>
      <family val="2"/>
      <charset val="186"/>
    </font>
    <font>
      <sz val="9"/>
      <color indexed="81"/>
      <name val="Tahoma"/>
      <charset val="1"/>
    </font>
    <font>
      <b/>
      <sz val="9"/>
      <color indexed="81"/>
      <name val="Tahoma"/>
      <charset val="1"/>
    </font>
  </fonts>
  <fills count="17">
    <fill>
      <patternFill patternType="none"/>
    </fill>
    <fill>
      <patternFill patternType="gray125"/>
    </fill>
    <fill>
      <patternFill patternType="solid">
        <fgColor indexed="46"/>
        <bgColor indexed="64"/>
      </patternFill>
    </fill>
    <fill>
      <patternFill patternType="solid">
        <fgColor indexed="52"/>
        <bgColor indexed="64"/>
      </patternFill>
    </fill>
    <fill>
      <patternFill patternType="solid">
        <fgColor indexed="50"/>
        <bgColor indexed="64"/>
      </patternFill>
    </fill>
    <fill>
      <patternFill patternType="solid">
        <fgColor rgb="FF92D050"/>
        <bgColor indexed="64"/>
      </patternFill>
    </fill>
    <fill>
      <patternFill patternType="solid">
        <fgColor indexed="51"/>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indexed="53"/>
        <bgColor indexed="64"/>
      </patternFill>
    </fill>
    <fill>
      <patternFill patternType="solid">
        <fgColor rgb="FFFFFFFF"/>
        <bgColor indexed="64"/>
      </patternFill>
    </fill>
    <fill>
      <patternFill patternType="solid">
        <fgColor rgb="FF00B0F0"/>
        <bgColor indexed="64"/>
      </patternFill>
    </fill>
    <fill>
      <patternFill patternType="solid">
        <fgColor rgb="FFFFFF00"/>
        <bgColor rgb="FF000000"/>
      </patternFill>
    </fill>
    <fill>
      <patternFill patternType="solid">
        <fgColor rgb="FFFFC000"/>
        <bgColor rgb="FF000000"/>
      </patternFill>
    </fill>
  </fills>
  <borders count="17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style="thin">
        <color indexed="64"/>
      </left>
      <right style="medium">
        <color rgb="FF000000"/>
      </right>
      <top/>
      <bottom style="medium">
        <color rgb="FF000000"/>
      </bottom>
      <diagonal/>
    </border>
    <border>
      <left style="medium">
        <color rgb="FF000000"/>
      </left>
      <right style="thin">
        <color indexed="64"/>
      </right>
      <top/>
      <bottom/>
      <diagonal/>
    </border>
    <border>
      <left style="medium">
        <color rgb="FF000000"/>
      </left>
      <right style="thin">
        <color indexed="64"/>
      </right>
      <top style="thin">
        <color indexed="64"/>
      </top>
      <bottom style="thin">
        <color indexed="64"/>
      </bottom>
      <diagonal/>
    </border>
    <border>
      <left/>
      <right style="medium">
        <color rgb="FF000000"/>
      </right>
      <top/>
      <bottom style="thin">
        <color indexed="64"/>
      </bottom>
      <diagonal/>
    </border>
    <border>
      <left style="thin">
        <color indexed="64"/>
      </left>
      <right/>
      <top style="medium">
        <color rgb="FF000000"/>
      </top>
      <bottom style="thin">
        <color indexed="64"/>
      </bottom>
      <diagonal/>
    </border>
    <border>
      <left style="medium">
        <color indexed="64"/>
      </left>
      <right style="medium">
        <color rgb="FF000000"/>
      </right>
      <top/>
      <bottom style="thin">
        <color indexed="64"/>
      </bottom>
      <diagonal/>
    </border>
    <border>
      <left style="thin">
        <color indexed="64"/>
      </left>
      <right/>
      <top style="thin">
        <color indexed="64"/>
      </top>
      <bottom style="medium">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indexed="64"/>
      </bottom>
      <diagonal/>
    </border>
    <border>
      <left style="medium">
        <color rgb="FF000000"/>
      </left>
      <right style="thin">
        <color indexed="64"/>
      </right>
      <top style="thin">
        <color indexed="64"/>
      </top>
      <bottom style="medium">
        <color rgb="FF000000"/>
      </bottom>
      <diagonal/>
    </border>
    <border>
      <left/>
      <right style="medium">
        <color indexed="64"/>
      </right>
      <top style="thin">
        <color indexed="64"/>
      </top>
      <bottom style="medium">
        <color indexed="64"/>
      </bottom>
      <diagonal/>
    </border>
    <border>
      <left style="thin">
        <color indexed="64"/>
      </left>
      <right style="medium">
        <color rgb="FF000000"/>
      </right>
      <top/>
      <bottom style="thin">
        <color indexed="64"/>
      </bottom>
      <diagonal/>
    </border>
    <border>
      <left style="thin">
        <color rgb="FF000000"/>
      </left>
      <right/>
      <top/>
      <bottom style="thin">
        <color rgb="FF000000"/>
      </bottom>
      <diagonal/>
    </border>
    <border>
      <left style="medium">
        <color indexed="64"/>
      </left>
      <right style="medium">
        <color rgb="FF000000"/>
      </right>
      <top style="thin">
        <color indexed="64"/>
      </top>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rgb="FF000000"/>
      </right>
      <top/>
      <bottom/>
      <diagonal/>
    </border>
    <border>
      <left style="thin">
        <color rgb="FF000000"/>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top/>
      <bottom style="thin">
        <color indexed="64"/>
      </bottom>
      <diagonal/>
    </border>
    <border>
      <left style="thin">
        <color indexed="64"/>
      </left>
      <right/>
      <top style="medium">
        <color rgb="FF000000"/>
      </top>
      <bottom/>
      <diagonal/>
    </border>
    <border>
      <left style="thin">
        <color indexed="64"/>
      </left>
      <right/>
      <top/>
      <bottom style="medium">
        <color rgb="FF000000"/>
      </bottom>
      <diagonal/>
    </border>
    <border>
      <left style="thin">
        <color rgb="FF000000"/>
      </left>
      <right style="thin">
        <color indexed="64"/>
      </right>
      <top style="thin">
        <color indexed="64"/>
      </top>
      <bottom/>
      <diagonal/>
    </border>
    <border>
      <left style="medium">
        <color rgb="FF000000"/>
      </left>
      <right/>
      <top style="thin">
        <color indexed="64"/>
      </top>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left style="medium">
        <color rgb="FF000000"/>
      </left>
      <right/>
      <top/>
      <bottom/>
      <diagonal/>
    </border>
    <border>
      <left/>
      <right/>
      <top style="thin">
        <color rgb="FF000000"/>
      </top>
      <bottom/>
      <diagonal/>
    </border>
    <border>
      <left/>
      <right style="thin">
        <color rgb="FF000000"/>
      </right>
      <top style="medium">
        <color rgb="FF000000"/>
      </top>
      <bottom/>
      <diagonal/>
    </border>
    <border>
      <left style="thin">
        <color rgb="FF000000"/>
      </left>
      <right style="thin">
        <color indexed="64"/>
      </right>
      <top/>
      <bottom style="thin">
        <color indexed="64"/>
      </bottom>
      <diagonal/>
    </border>
    <border>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bottom style="thin">
        <color rgb="FF000000"/>
      </bottom>
      <diagonal/>
    </border>
    <border>
      <left/>
      <right/>
      <top style="thin">
        <color indexed="64"/>
      </top>
      <bottom style="medium">
        <color indexed="64"/>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indexed="64"/>
      </right>
      <top/>
      <bottom style="thin">
        <color indexed="64"/>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right style="medium">
        <color indexed="64"/>
      </right>
      <top style="thin">
        <color indexed="64"/>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style="medium">
        <color rgb="FF000000"/>
      </bottom>
      <diagonal/>
    </border>
    <border>
      <left/>
      <right style="medium">
        <color rgb="FF000000"/>
      </right>
      <top style="medium">
        <color rgb="FF000000"/>
      </top>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medium">
        <color rgb="FF000000"/>
      </right>
      <top style="medium">
        <color rgb="FF000000"/>
      </top>
      <bottom/>
      <diagonal/>
    </border>
    <border>
      <left style="medium">
        <color rgb="FF000000"/>
      </left>
      <right/>
      <top style="thin">
        <color indexed="64"/>
      </top>
      <bottom style="thin">
        <color rgb="FF000000"/>
      </bottom>
      <diagonal/>
    </border>
    <border>
      <left style="thin">
        <color rgb="FF000000"/>
      </left>
      <right/>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rgb="FF000000"/>
      </left>
      <right style="medium">
        <color rgb="FF000000"/>
      </right>
      <top style="medium">
        <color rgb="FF000000"/>
      </top>
      <bottom/>
      <diagonal/>
    </border>
    <border>
      <left style="medium">
        <color indexed="64"/>
      </left>
      <right/>
      <top style="thin">
        <color indexed="64"/>
      </top>
      <bottom style="medium">
        <color indexed="64"/>
      </bottom>
      <diagonal/>
    </border>
    <border>
      <left/>
      <right style="medium">
        <color rgb="FF000000"/>
      </right>
      <top style="thin">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top/>
      <bottom style="thin">
        <color rgb="FF000000"/>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diagonal/>
    </border>
    <border>
      <left/>
      <right style="thin">
        <color rgb="FF000000"/>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right style="thin">
        <color rgb="FF000000"/>
      </right>
      <top style="thin">
        <color indexed="64"/>
      </top>
      <bottom style="thin">
        <color indexed="64"/>
      </bottom>
      <diagonal/>
    </border>
    <border>
      <left style="medium">
        <color indexed="64"/>
      </left>
      <right style="medium">
        <color rgb="FF000000"/>
      </right>
      <top/>
      <bottom/>
      <diagonal/>
    </border>
  </borders>
  <cellStyleXfs count="3">
    <xf numFmtId="0" fontId="0" fillId="0" borderId="0"/>
    <xf numFmtId="0" fontId="1" fillId="0" borderId="0"/>
    <xf numFmtId="43" fontId="1" fillId="0" borderId="0" applyFont="0" applyFill="0" applyBorder="0" applyAlignment="0" applyProtection="0"/>
  </cellStyleXfs>
  <cellXfs count="811">
    <xf numFmtId="0" fontId="0" fillId="0" borderId="0" xfId="0"/>
    <xf numFmtId="0" fontId="2" fillId="0" borderId="1" xfId="1" applyFont="1" applyBorder="1" applyAlignment="1">
      <alignment horizontal="left" vertical="center"/>
    </xf>
    <xf numFmtId="0" fontId="2" fillId="0" borderId="2" xfId="1" applyFont="1" applyBorder="1" applyAlignment="1">
      <alignment horizontal="left" vertical="center"/>
    </xf>
    <xf numFmtId="0" fontId="2" fillId="0" borderId="2" xfId="1" applyFont="1" applyBorder="1" applyAlignment="1">
      <alignment horizontal="left" vertical="center" wrapText="1"/>
    </xf>
    <xf numFmtId="0" fontId="2" fillId="0" borderId="2" xfId="1" applyFont="1" applyBorder="1" applyAlignment="1">
      <alignment vertical="center"/>
    </xf>
    <xf numFmtId="164" fontId="2" fillId="0" borderId="2" xfId="1" applyNumberFormat="1" applyFont="1" applyBorder="1" applyAlignment="1">
      <alignment horizontal="left" vertical="center"/>
    </xf>
    <xf numFmtId="164" fontId="1" fillId="0" borderId="2" xfId="1" applyNumberFormat="1" applyBorder="1" applyAlignment="1">
      <alignment vertical="center" wrapText="1"/>
    </xf>
    <xf numFmtId="0" fontId="1" fillId="0" borderId="0" xfId="1" applyAlignment="1">
      <alignment horizontal="left" vertical="center"/>
    </xf>
    <xf numFmtId="0" fontId="4" fillId="0" borderId="0" xfId="1" applyFont="1"/>
    <xf numFmtId="0" fontId="2" fillId="0" borderId="4" xfId="1" applyFont="1" applyBorder="1" applyAlignment="1">
      <alignment horizontal="center"/>
    </xf>
    <xf numFmtId="0" fontId="2" fillId="0" borderId="0" xfId="1" applyFont="1" applyAlignment="1">
      <alignment horizontal="center"/>
    </xf>
    <xf numFmtId="164" fontId="2" fillId="0" borderId="0" xfId="1" applyNumberFormat="1" applyFont="1"/>
    <xf numFmtId="0" fontId="2" fillId="0" borderId="0" xfId="1" applyFont="1"/>
    <xf numFmtId="0" fontId="2" fillId="4" borderId="7"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6" borderId="27" xfId="1" applyFont="1" applyFill="1" applyBorder="1" applyAlignment="1">
      <alignment horizontal="center" vertical="center" wrapText="1"/>
    </xf>
    <xf numFmtId="0" fontId="2" fillId="0" borderId="29" xfId="1" applyFont="1" applyBorder="1" applyAlignment="1">
      <alignment horizontal="center" vertical="center" wrapText="1"/>
    </xf>
    <xf numFmtId="164" fontId="2" fillId="0" borderId="11"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0" fontId="2" fillId="0" borderId="33" xfId="1" applyFont="1" applyBorder="1" applyAlignment="1">
      <alignment horizontal="center" vertical="center" wrapText="1"/>
    </xf>
    <xf numFmtId="164" fontId="2" fillId="0" borderId="30" xfId="1" applyNumberFormat="1" applyFont="1" applyBorder="1" applyAlignment="1">
      <alignment horizontal="center" vertical="center" wrapText="1"/>
    </xf>
    <xf numFmtId="164" fontId="2" fillId="0" borderId="31" xfId="1" applyNumberFormat="1" applyFont="1" applyBorder="1" applyAlignment="1">
      <alignment horizontal="center" vertical="center" wrapText="1"/>
    </xf>
    <xf numFmtId="0" fontId="2" fillId="0" borderId="35" xfId="1" applyFont="1" applyBorder="1" applyAlignment="1">
      <alignment horizontal="center" vertical="center" wrapText="1"/>
    </xf>
    <xf numFmtId="164" fontId="2" fillId="0" borderId="16" xfId="1" applyNumberFormat="1" applyFont="1" applyBorder="1" applyAlignment="1">
      <alignment horizontal="center" vertical="center" wrapText="1"/>
    </xf>
    <xf numFmtId="164" fontId="2" fillId="0" borderId="14" xfId="1" applyNumberFormat="1" applyFont="1" applyBorder="1" applyAlignment="1">
      <alignment horizontal="center" vertical="center" wrapText="1"/>
    </xf>
    <xf numFmtId="0" fontId="2" fillId="0" borderId="36" xfId="1" applyFont="1" applyBorder="1" applyAlignment="1">
      <alignment horizontal="center" vertical="center" wrapText="1"/>
    </xf>
    <xf numFmtId="164" fontId="2" fillId="0" borderId="22" xfId="1" applyNumberFormat="1" applyFont="1" applyBorder="1" applyAlignment="1">
      <alignment horizontal="center" vertical="center" wrapText="1"/>
    </xf>
    <xf numFmtId="164" fontId="2" fillId="0" borderId="20" xfId="1" applyNumberFormat="1" applyFont="1" applyBorder="1" applyAlignment="1">
      <alignment horizontal="center" vertical="center" wrapText="1"/>
    </xf>
    <xf numFmtId="164" fontId="2" fillId="8" borderId="37" xfId="1" applyNumberFormat="1" applyFont="1" applyFill="1" applyBorder="1" applyAlignment="1">
      <alignment horizontal="center" vertical="center" wrapText="1"/>
    </xf>
    <xf numFmtId="164" fontId="2" fillId="8" borderId="38" xfId="1" applyNumberFormat="1" applyFont="1" applyFill="1" applyBorder="1" applyAlignment="1">
      <alignment horizontal="center" vertical="center" wrapText="1"/>
    </xf>
    <xf numFmtId="0" fontId="2" fillId="0" borderId="42" xfId="1" applyFont="1" applyBorder="1" applyAlignment="1">
      <alignment horizontal="center" vertical="center" wrapText="1"/>
    </xf>
    <xf numFmtId="164" fontId="2" fillId="7" borderId="14" xfId="1" applyNumberFormat="1" applyFont="1" applyFill="1" applyBorder="1" applyAlignment="1">
      <alignment horizontal="center" vertical="center" wrapText="1"/>
    </xf>
    <xf numFmtId="164" fontId="2" fillId="8" borderId="39" xfId="1" applyNumberFormat="1" applyFont="1" applyFill="1" applyBorder="1" applyAlignment="1">
      <alignment horizontal="center" vertical="center" wrapText="1"/>
    </xf>
    <xf numFmtId="0" fontId="2" fillId="0" borderId="10" xfId="1" applyFont="1" applyBorder="1" applyAlignment="1">
      <alignment horizontal="center" vertical="center" wrapText="1"/>
    </xf>
    <xf numFmtId="164" fontId="2" fillId="0" borderId="41" xfId="1" applyNumberFormat="1" applyFont="1" applyBorder="1" applyAlignment="1">
      <alignment horizontal="center" vertical="center" wrapText="1"/>
    </xf>
    <xf numFmtId="0" fontId="2" fillId="0" borderId="15" xfId="1" applyFont="1" applyBorder="1" applyAlignment="1">
      <alignment horizontal="center" vertical="center" wrapText="1"/>
    </xf>
    <xf numFmtId="164" fontId="2" fillId="7" borderId="31" xfId="1" applyNumberFormat="1" applyFont="1" applyFill="1" applyBorder="1" applyAlignment="1">
      <alignment horizontal="center" vertical="center" wrapText="1"/>
    </xf>
    <xf numFmtId="0" fontId="2" fillId="7" borderId="36" xfId="1" applyFont="1" applyFill="1" applyBorder="1" applyAlignment="1">
      <alignment horizontal="center" vertical="center" wrapText="1"/>
    </xf>
    <xf numFmtId="164" fontId="2" fillId="7" borderId="22" xfId="1" applyNumberFormat="1" applyFont="1" applyFill="1" applyBorder="1" applyAlignment="1">
      <alignment horizontal="center" vertical="center" wrapText="1"/>
    </xf>
    <xf numFmtId="164" fontId="2" fillId="7" borderId="20" xfId="1" applyNumberFormat="1" applyFont="1" applyFill="1" applyBorder="1" applyAlignment="1">
      <alignment horizontal="center" vertical="center" wrapText="1"/>
    </xf>
    <xf numFmtId="164" fontId="2" fillId="0" borderId="32" xfId="1" applyNumberFormat="1" applyFont="1" applyBorder="1" applyAlignment="1">
      <alignment horizontal="center" vertical="center" wrapText="1"/>
    </xf>
    <xf numFmtId="0" fontId="2" fillId="7" borderId="35" xfId="1" applyFont="1" applyFill="1" applyBorder="1" applyAlignment="1">
      <alignment horizontal="center" vertical="center" wrapText="1"/>
    </xf>
    <xf numFmtId="164" fontId="2" fillId="7" borderId="16" xfId="1" applyNumberFormat="1" applyFont="1" applyFill="1" applyBorder="1" applyAlignment="1">
      <alignment horizontal="center" vertical="center" wrapText="1"/>
    </xf>
    <xf numFmtId="0" fontId="2" fillId="7" borderId="32" xfId="1" applyFont="1" applyFill="1" applyBorder="1" applyAlignment="1">
      <alignment horizontal="center" vertical="center" wrapText="1"/>
    </xf>
    <xf numFmtId="0" fontId="2" fillId="7" borderId="42" xfId="1" applyFont="1" applyFill="1" applyBorder="1" applyAlignment="1">
      <alignment horizontal="center" vertical="center" wrapText="1"/>
    </xf>
    <xf numFmtId="164" fontId="2" fillId="7" borderId="41" xfId="1" applyNumberFormat="1" applyFont="1" applyFill="1" applyBorder="1" applyAlignment="1">
      <alignment horizontal="center" vertical="center" wrapText="1"/>
    </xf>
    <xf numFmtId="164" fontId="2" fillId="7" borderId="32" xfId="1" applyNumberFormat="1" applyFont="1" applyFill="1" applyBorder="1" applyAlignment="1">
      <alignment horizontal="center" vertical="center" wrapText="1"/>
    </xf>
    <xf numFmtId="0" fontId="2" fillId="7" borderId="33" xfId="1" applyFont="1" applyFill="1" applyBorder="1" applyAlignment="1">
      <alignment horizontal="center" vertical="center" wrapText="1"/>
    </xf>
    <xf numFmtId="164" fontId="2" fillId="7" borderId="30" xfId="1" applyNumberFormat="1" applyFont="1" applyFill="1" applyBorder="1" applyAlignment="1">
      <alignment horizontal="center" vertical="center" wrapText="1"/>
    </xf>
    <xf numFmtId="0" fontId="2" fillId="0" borderId="46" xfId="1" applyFont="1" applyBorder="1" applyAlignment="1">
      <alignment horizontal="center" vertical="center" wrapText="1"/>
    </xf>
    <xf numFmtId="0" fontId="2" fillId="6" borderId="33" xfId="1" applyFont="1" applyFill="1" applyBorder="1" applyAlignment="1">
      <alignment horizontal="center" vertical="center" wrapText="1"/>
    </xf>
    <xf numFmtId="0" fontId="2" fillId="0" borderId="34" xfId="1" applyFont="1" applyBorder="1" applyAlignment="1">
      <alignment horizontal="center" vertical="center" wrapText="1"/>
    </xf>
    <xf numFmtId="164" fontId="2" fillId="0" borderId="49" xfId="1" applyNumberFormat="1" applyFont="1" applyBorder="1" applyAlignment="1">
      <alignment horizontal="center" vertical="center" wrapText="1"/>
    </xf>
    <xf numFmtId="164" fontId="2" fillId="7" borderId="11" xfId="1" applyNumberFormat="1" applyFont="1" applyFill="1" applyBorder="1" applyAlignment="1">
      <alignment horizontal="center" vertical="center" wrapText="1"/>
    </xf>
    <xf numFmtId="164" fontId="2" fillId="0" borderId="13" xfId="1" applyNumberFormat="1" applyFont="1" applyBorder="1" applyAlignment="1">
      <alignment horizontal="center" vertical="center" wrapText="1"/>
    </xf>
    <xf numFmtId="164" fontId="2" fillId="7" borderId="13" xfId="1" applyNumberFormat="1" applyFont="1" applyFill="1" applyBorder="1" applyAlignment="1">
      <alignment horizontal="center" vertical="center" wrapText="1"/>
    </xf>
    <xf numFmtId="164" fontId="2" fillId="0" borderId="51" xfId="1" applyNumberFormat="1" applyFont="1" applyBorder="1" applyAlignment="1">
      <alignment horizontal="center" vertical="center" wrapText="1"/>
    </xf>
    <xf numFmtId="164" fontId="2" fillId="0" borderId="50" xfId="1" applyNumberFormat="1" applyFont="1" applyBorder="1" applyAlignment="1">
      <alignment horizontal="center" vertical="center" wrapText="1"/>
    </xf>
    <xf numFmtId="164" fontId="2" fillId="0" borderId="52" xfId="1" applyNumberFormat="1" applyFont="1" applyBorder="1" applyAlignment="1">
      <alignment horizontal="center" vertical="center" wrapText="1"/>
    </xf>
    <xf numFmtId="164" fontId="2" fillId="7" borderId="52" xfId="1" applyNumberFormat="1" applyFont="1" applyFill="1" applyBorder="1" applyAlignment="1">
      <alignment horizontal="center" vertical="center" wrapText="1"/>
    </xf>
    <xf numFmtId="0" fontId="2" fillId="0" borderId="28" xfId="1" applyFont="1" applyBorder="1" applyAlignment="1">
      <alignment vertical="center" wrapText="1"/>
    </xf>
    <xf numFmtId="164" fontId="2" fillId="0" borderId="53" xfId="1" applyNumberFormat="1" applyFont="1" applyBorder="1" applyAlignment="1">
      <alignment horizontal="center" vertical="center" wrapText="1"/>
    </xf>
    <xf numFmtId="0" fontId="1" fillId="0" borderId="0" xfId="1"/>
    <xf numFmtId="164" fontId="2" fillId="7" borderId="49" xfId="1" applyNumberFormat="1" applyFont="1" applyFill="1" applyBorder="1" applyAlignment="1">
      <alignment horizontal="center" vertical="center" wrapText="1"/>
    </xf>
    <xf numFmtId="164" fontId="2" fillId="0" borderId="26" xfId="1" applyNumberFormat="1" applyFont="1" applyBorder="1" applyAlignment="1">
      <alignment horizontal="center" vertical="center" wrapText="1"/>
    </xf>
    <xf numFmtId="0" fontId="2" fillId="7" borderId="40" xfId="1" applyFont="1" applyFill="1" applyBorder="1" applyAlignment="1">
      <alignment horizontal="center" vertical="center" wrapText="1"/>
    </xf>
    <xf numFmtId="164" fontId="2" fillId="7" borderId="28" xfId="1" applyNumberFormat="1" applyFont="1" applyFill="1" applyBorder="1" applyAlignment="1">
      <alignment horizontal="center" vertical="center" wrapText="1"/>
    </xf>
    <xf numFmtId="0" fontId="4" fillId="5" borderId="47" xfId="1" applyFont="1" applyFill="1" applyBorder="1" applyAlignment="1">
      <alignment vertical="center"/>
    </xf>
    <xf numFmtId="0" fontId="4" fillId="5" borderId="4" xfId="1" applyFont="1" applyFill="1" applyBorder="1" applyAlignment="1">
      <alignment horizontal="center" vertical="center"/>
    </xf>
    <xf numFmtId="0" fontId="4" fillId="5" borderId="37" xfId="1" applyFont="1" applyFill="1" applyBorder="1" applyAlignment="1">
      <alignment horizontal="center" vertical="center"/>
    </xf>
    <xf numFmtId="0" fontId="4" fillId="5" borderId="55" xfId="1" applyFont="1" applyFill="1" applyBorder="1" applyAlignment="1">
      <alignment horizontal="center" vertical="center"/>
    </xf>
    <xf numFmtId="0" fontId="2" fillId="6" borderId="15" xfId="1" applyFont="1" applyFill="1" applyBorder="1" applyAlignment="1">
      <alignment horizontal="center" vertical="center" wrapText="1"/>
    </xf>
    <xf numFmtId="164" fontId="4" fillId="0" borderId="0" xfId="1" applyNumberFormat="1" applyFont="1"/>
    <xf numFmtId="49" fontId="2" fillId="0" borderId="14" xfId="1" applyNumberFormat="1" applyFont="1" applyBorder="1" applyAlignment="1">
      <alignment horizontal="center" vertical="center" wrapText="1"/>
    </xf>
    <xf numFmtId="0" fontId="2" fillId="5" borderId="30" xfId="1" applyFont="1" applyFill="1" applyBorder="1" applyAlignment="1">
      <alignment horizontal="center" vertical="center"/>
    </xf>
    <xf numFmtId="0" fontId="2" fillId="6" borderId="45" xfId="1" applyFont="1" applyFill="1" applyBorder="1" applyAlignment="1">
      <alignment horizontal="center" vertical="center"/>
    </xf>
    <xf numFmtId="0" fontId="2" fillId="5" borderId="55" xfId="1" applyFont="1" applyFill="1" applyBorder="1" applyAlignment="1">
      <alignment horizontal="center" vertical="center"/>
    </xf>
    <xf numFmtId="49" fontId="2" fillId="0" borderId="35" xfId="1" applyNumberFormat="1" applyFont="1" applyBorder="1" applyAlignment="1">
      <alignment horizontal="center" vertical="center" wrapText="1"/>
    </xf>
    <xf numFmtId="49" fontId="2" fillId="0" borderId="31" xfId="1" applyNumberFormat="1" applyFont="1" applyBorder="1" applyAlignment="1">
      <alignment horizontal="center" vertical="center" wrapText="1"/>
    </xf>
    <xf numFmtId="0" fontId="4" fillId="0" borderId="4" xfId="1" applyFont="1" applyBorder="1"/>
    <xf numFmtId="1" fontId="2" fillId="0" borderId="35" xfId="1" applyNumberFormat="1" applyFont="1" applyBorder="1" applyAlignment="1">
      <alignment horizontal="center" vertical="center" wrapText="1"/>
    </xf>
    <xf numFmtId="0" fontId="2" fillId="0" borderId="56" xfId="1" applyFont="1" applyBorder="1" applyAlignment="1">
      <alignment horizontal="center" vertical="center" wrapText="1"/>
    </xf>
    <xf numFmtId="0" fontId="2" fillId="0" borderId="60" xfId="1" applyFont="1" applyBorder="1" applyAlignment="1">
      <alignment horizontal="center" vertical="center" wrapText="1"/>
    </xf>
    <xf numFmtId="0" fontId="2" fillId="0" borderId="45" xfId="1" applyFont="1" applyBorder="1" applyAlignment="1">
      <alignment horizontal="center" vertical="center" wrapText="1"/>
    </xf>
    <xf numFmtId="0" fontId="2" fillId="0" borderId="59" xfId="1" applyFont="1" applyBorder="1" applyAlignment="1">
      <alignment horizontal="center" vertical="center" wrapText="1"/>
    </xf>
    <xf numFmtId="0" fontId="2" fillId="0" borderId="57" xfId="1" applyFont="1" applyBorder="1" applyAlignment="1">
      <alignment horizontal="center" vertical="center" wrapText="1"/>
    </xf>
    <xf numFmtId="0" fontId="2" fillId="0" borderId="27" xfId="1" applyFont="1" applyBorder="1" applyAlignment="1">
      <alignment horizontal="center" vertical="center" wrapText="1"/>
    </xf>
    <xf numFmtId="164" fontId="1" fillId="0" borderId="2" xfId="1" applyNumberFormat="1" applyBorder="1" applyAlignment="1">
      <alignment horizontal="left" vertical="center" wrapText="1"/>
    </xf>
    <xf numFmtId="164" fontId="2" fillId="0" borderId="22" xfId="1" applyNumberFormat="1" applyFont="1" applyBorder="1" applyAlignment="1">
      <alignment horizontal="center" vertical="center" textRotation="90"/>
    </xf>
    <xf numFmtId="164" fontId="2" fillId="0" borderId="0" xfId="1" applyNumberFormat="1" applyFont="1" applyAlignment="1">
      <alignment horizontal="right"/>
    </xf>
    <xf numFmtId="0" fontId="2" fillId="0" borderId="32" xfId="1" applyFont="1" applyBorder="1" applyAlignment="1">
      <alignment horizontal="center" vertical="center" wrapText="1"/>
    </xf>
    <xf numFmtId="49" fontId="2" fillId="0" borderId="87" xfId="1" applyNumberFormat="1" applyFont="1" applyBorder="1" applyAlignment="1">
      <alignment horizontal="center" vertical="center" wrapText="1"/>
    </xf>
    <xf numFmtId="1" fontId="2" fillId="0" borderId="36" xfId="1" applyNumberFormat="1" applyFont="1" applyBorder="1" applyAlignment="1">
      <alignment vertical="center" wrapText="1"/>
    </xf>
    <xf numFmtId="164" fontId="8" fillId="0" borderId="22" xfId="1" applyNumberFormat="1" applyFont="1" applyBorder="1" applyAlignment="1">
      <alignment horizontal="center" vertical="center" wrapText="1"/>
    </xf>
    <xf numFmtId="164" fontId="2" fillId="0" borderId="61" xfId="1" applyNumberFormat="1" applyFont="1" applyBorder="1" applyAlignment="1">
      <alignment horizontal="center" vertical="center" wrapText="1"/>
    </xf>
    <xf numFmtId="164" fontId="2" fillId="13" borderId="91" xfId="1" applyNumberFormat="1" applyFont="1" applyFill="1" applyBorder="1" applyAlignment="1">
      <alignment horizontal="center" vertical="center" wrapText="1"/>
    </xf>
    <xf numFmtId="164" fontId="2" fillId="13" borderId="63" xfId="1" applyNumberFormat="1" applyFont="1" applyFill="1" applyBorder="1" applyAlignment="1">
      <alignment horizontal="center" vertical="center" wrapText="1"/>
    </xf>
    <xf numFmtId="164" fontId="8" fillId="13" borderId="26" xfId="1" applyNumberFormat="1" applyFont="1" applyFill="1" applyBorder="1" applyAlignment="1">
      <alignment horizontal="center" vertical="center" wrapText="1"/>
    </xf>
    <xf numFmtId="164" fontId="2" fillId="13" borderId="26" xfId="1" applyNumberFormat="1" applyFont="1" applyFill="1" applyBorder="1" applyAlignment="1">
      <alignment horizontal="center" vertical="center" wrapText="1"/>
    </xf>
    <xf numFmtId="164" fontId="2" fillId="0" borderId="19" xfId="1" applyNumberFormat="1" applyFont="1" applyBorder="1" applyAlignment="1">
      <alignment horizontal="center" vertical="center" wrapText="1"/>
    </xf>
    <xf numFmtId="164" fontId="2" fillId="0" borderId="93" xfId="1" applyNumberFormat="1" applyFont="1" applyBorder="1" applyAlignment="1">
      <alignment horizontal="center" vertical="center" wrapText="1"/>
    </xf>
    <xf numFmtId="0" fontId="2" fillId="0" borderId="94" xfId="1" applyFont="1" applyBorder="1" applyAlignment="1">
      <alignment horizontal="center" vertical="center" wrapText="1"/>
    </xf>
    <xf numFmtId="164" fontId="2" fillId="7" borderId="8" xfId="1" applyNumberFormat="1" applyFont="1" applyFill="1" applyBorder="1" applyAlignment="1">
      <alignment horizontal="center" vertical="center" wrapText="1"/>
    </xf>
    <xf numFmtId="164" fontId="2" fillId="13" borderId="83" xfId="1" applyNumberFormat="1" applyFont="1" applyFill="1" applyBorder="1" applyAlignment="1">
      <alignment horizontal="center" vertical="center" wrapText="1"/>
    </xf>
    <xf numFmtId="0" fontId="2" fillId="0" borderId="58" xfId="1" applyFont="1" applyBorder="1" applyAlignment="1">
      <alignment horizontal="center" vertical="center" wrapText="1"/>
    </xf>
    <xf numFmtId="0" fontId="2" fillId="0" borderId="99" xfId="1" applyFont="1" applyBorder="1" applyAlignment="1">
      <alignment horizontal="center" vertical="center" wrapText="1"/>
    </xf>
    <xf numFmtId="164" fontId="2" fillId="13" borderId="61" xfId="1" applyNumberFormat="1" applyFont="1" applyFill="1" applyBorder="1" applyAlignment="1">
      <alignment horizontal="center" vertical="center" wrapText="1"/>
    </xf>
    <xf numFmtId="164" fontId="2" fillId="13" borderId="96" xfId="1" applyNumberFormat="1" applyFont="1" applyFill="1" applyBorder="1" applyAlignment="1">
      <alignment horizontal="center" vertical="center" wrapText="1"/>
    </xf>
    <xf numFmtId="164" fontId="2" fillId="13" borderId="101" xfId="1" applyNumberFormat="1" applyFont="1" applyFill="1" applyBorder="1" applyAlignment="1">
      <alignment horizontal="center" vertical="center" wrapText="1"/>
    </xf>
    <xf numFmtId="164" fontId="2" fillId="13" borderId="62" xfId="1" applyNumberFormat="1" applyFont="1" applyFill="1" applyBorder="1" applyAlignment="1">
      <alignment horizontal="center" vertical="center" wrapText="1"/>
    </xf>
    <xf numFmtId="164" fontId="2" fillId="7" borderId="102" xfId="1" applyNumberFormat="1" applyFont="1" applyFill="1" applyBorder="1" applyAlignment="1">
      <alignment horizontal="center" vertical="center" wrapText="1"/>
    </xf>
    <xf numFmtId="164" fontId="2" fillId="13" borderId="103" xfId="1" applyNumberFormat="1" applyFont="1" applyFill="1" applyBorder="1" applyAlignment="1">
      <alignment horizontal="center" vertical="center" wrapText="1"/>
    </xf>
    <xf numFmtId="164" fontId="2" fillId="13" borderId="104" xfId="1" applyNumberFormat="1" applyFont="1" applyFill="1" applyBorder="1" applyAlignment="1">
      <alignment horizontal="center" vertical="center" wrapText="1"/>
    </xf>
    <xf numFmtId="164" fontId="2" fillId="7" borderId="19" xfId="1" applyNumberFormat="1" applyFont="1" applyFill="1" applyBorder="1" applyAlignment="1">
      <alignment horizontal="center" vertical="center" wrapText="1"/>
    </xf>
    <xf numFmtId="164" fontId="2" fillId="13" borderId="105" xfId="1" applyNumberFormat="1" applyFont="1" applyFill="1" applyBorder="1" applyAlignment="1">
      <alignment horizontal="center" vertical="center" wrapText="1"/>
    </xf>
    <xf numFmtId="164" fontId="2" fillId="13" borderId="106" xfId="1" applyNumberFormat="1" applyFont="1" applyFill="1" applyBorder="1" applyAlignment="1">
      <alignment horizontal="center" vertical="center" wrapText="1"/>
    </xf>
    <xf numFmtId="164" fontId="2" fillId="13" borderId="107" xfId="1" applyNumberFormat="1" applyFont="1" applyFill="1" applyBorder="1" applyAlignment="1">
      <alignment horizontal="center" vertical="center" wrapText="1"/>
    </xf>
    <xf numFmtId="0" fontId="2" fillId="13" borderId="105" xfId="1" applyFont="1" applyFill="1" applyBorder="1" applyAlignment="1">
      <alignment horizontal="center" vertical="center" wrapText="1"/>
    </xf>
    <xf numFmtId="0" fontId="2" fillId="13" borderId="106" xfId="1" applyFont="1" applyFill="1" applyBorder="1" applyAlignment="1">
      <alignment horizontal="center" vertical="center" wrapText="1"/>
    </xf>
    <xf numFmtId="0" fontId="2" fillId="13" borderId="110" xfId="1" applyFont="1" applyFill="1" applyBorder="1" applyAlignment="1">
      <alignment horizontal="center" vertical="center" wrapText="1"/>
    </xf>
    <xf numFmtId="164" fontId="2" fillId="13" borderId="109" xfId="1" applyNumberFormat="1" applyFont="1" applyFill="1" applyBorder="1" applyAlignment="1">
      <alignment horizontal="center" vertical="center" wrapText="1"/>
    </xf>
    <xf numFmtId="164" fontId="2" fillId="13" borderId="110" xfId="1" applyNumberFormat="1" applyFont="1" applyFill="1" applyBorder="1" applyAlignment="1">
      <alignment horizontal="center" vertical="center" wrapText="1"/>
    </xf>
    <xf numFmtId="0" fontId="2" fillId="0" borderId="61" xfId="1" applyFont="1" applyBorder="1" applyAlignment="1">
      <alignment horizontal="center" vertical="center" wrapText="1"/>
    </xf>
    <xf numFmtId="0" fontId="2" fillId="0" borderId="63" xfId="1" applyFont="1" applyBorder="1" applyAlignment="1">
      <alignment horizontal="center" vertical="center" wrapText="1"/>
    </xf>
    <xf numFmtId="0" fontId="4" fillId="5" borderId="30" xfId="1" applyFont="1" applyFill="1" applyBorder="1" applyAlignment="1">
      <alignment horizontal="center" vertical="center"/>
    </xf>
    <xf numFmtId="0" fontId="2" fillId="10" borderId="2" xfId="1" applyFont="1" applyFill="1" applyBorder="1" applyAlignment="1">
      <alignment horizontal="center" vertical="center" wrapText="1"/>
    </xf>
    <xf numFmtId="164" fontId="2" fillId="13" borderId="49" xfId="1" applyNumberFormat="1" applyFont="1" applyFill="1" applyBorder="1" applyAlignment="1">
      <alignment horizontal="center" vertical="center" wrapText="1"/>
    </xf>
    <xf numFmtId="164" fontId="2" fillId="13" borderId="30" xfId="1" applyNumberFormat="1" applyFont="1" applyFill="1" applyBorder="1" applyAlignment="1">
      <alignment horizontal="center" vertical="center" wrapText="1"/>
    </xf>
    <xf numFmtId="164" fontId="2" fillId="13" borderId="51" xfId="1" applyNumberFormat="1" applyFont="1" applyFill="1" applyBorder="1" applyAlignment="1">
      <alignment horizontal="center" vertical="center" wrapText="1"/>
    </xf>
    <xf numFmtId="49" fontId="2" fillId="7" borderId="35" xfId="1" applyNumberFormat="1" applyFont="1" applyFill="1" applyBorder="1" applyAlignment="1">
      <alignment vertical="center" wrapText="1"/>
    </xf>
    <xf numFmtId="0" fontId="2" fillId="7" borderId="91" xfId="1" applyFont="1" applyFill="1" applyBorder="1" applyAlignment="1">
      <alignment horizontal="center" vertical="center" wrapText="1"/>
    </xf>
    <xf numFmtId="0" fontId="2" fillId="7" borderId="119" xfId="1" applyFont="1" applyFill="1" applyBorder="1" applyAlignment="1">
      <alignment horizontal="center" vertical="center" wrapText="1"/>
    </xf>
    <xf numFmtId="0" fontId="2" fillId="0" borderId="91" xfId="1" applyFont="1" applyBorder="1" applyAlignment="1">
      <alignment horizontal="center" vertical="center" wrapText="1"/>
    </xf>
    <xf numFmtId="0" fontId="2" fillId="7" borderId="120" xfId="1" applyFont="1" applyFill="1" applyBorder="1" applyAlignment="1">
      <alignment horizontal="center" vertical="center" wrapText="1"/>
    </xf>
    <xf numFmtId="0" fontId="2" fillId="7" borderId="61" xfId="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0" fontId="2" fillId="10" borderId="61" xfId="1" applyFont="1" applyFill="1" applyBorder="1" applyAlignment="1">
      <alignment horizontal="center" vertical="center" wrapText="1"/>
    </xf>
    <xf numFmtId="0" fontId="2" fillId="6" borderId="44" xfId="1" applyFont="1" applyFill="1" applyBorder="1" applyAlignment="1">
      <alignment horizontal="center" vertical="center" wrapText="1"/>
    </xf>
    <xf numFmtId="0" fontId="2" fillId="7" borderId="53" xfId="1" applyFont="1" applyFill="1" applyBorder="1" applyAlignment="1">
      <alignment horizontal="right" vertical="center" wrapText="1"/>
    </xf>
    <xf numFmtId="0" fontId="2" fillId="0" borderId="62" xfId="1" applyFont="1" applyBorder="1" applyAlignment="1">
      <alignment horizontal="center" vertical="center" wrapText="1"/>
    </xf>
    <xf numFmtId="0" fontId="2" fillId="10" borderId="74" xfId="1" applyFont="1" applyFill="1" applyBorder="1" applyAlignment="1">
      <alignment horizontal="center" vertical="center" wrapText="1"/>
    </xf>
    <xf numFmtId="0" fontId="2" fillId="7" borderId="0" xfId="1" applyFont="1" applyFill="1" applyAlignment="1">
      <alignment horizontal="center" vertical="center" wrapText="1"/>
    </xf>
    <xf numFmtId="0" fontId="2" fillId="13" borderId="0" xfId="1" applyFont="1" applyFill="1" applyAlignment="1">
      <alignment horizontal="center" vertical="center" wrapText="1"/>
    </xf>
    <xf numFmtId="0" fontId="2" fillId="6" borderId="69" xfId="1" applyFont="1" applyFill="1" applyBorder="1" applyAlignment="1">
      <alignment horizontal="center" vertical="center" wrapText="1"/>
    </xf>
    <xf numFmtId="0" fontId="4" fillId="5" borderId="68" xfId="1" applyFont="1" applyFill="1" applyBorder="1" applyAlignment="1">
      <alignment vertical="center"/>
    </xf>
    <xf numFmtId="0" fontId="2" fillId="7" borderId="127" xfId="1" applyFont="1" applyFill="1" applyBorder="1" applyAlignment="1">
      <alignment horizontal="center" vertical="center" wrapText="1"/>
    </xf>
    <xf numFmtId="0" fontId="2" fillId="0" borderId="0" xfId="1" applyFont="1" applyAlignment="1">
      <alignment horizontal="center" vertical="center" textRotation="90" wrapText="1"/>
    </xf>
    <xf numFmtId="0" fontId="2" fillId="7" borderId="56" xfId="1" applyFont="1" applyFill="1" applyBorder="1" applyAlignment="1">
      <alignment horizontal="center" vertical="center" wrapText="1"/>
    </xf>
    <xf numFmtId="0" fontId="2" fillId="7" borderId="60" xfId="1" applyFont="1" applyFill="1" applyBorder="1" applyAlignment="1">
      <alignment horizontal="center" vertical="center" wrapText="1"/>
    </xf>
    <xf numFmtId="0" fontId="2" fillId="7" borderId="57" xfId="1" applyFont="1" applyFill="1" applyBorder="1" applyAlignment="1">
      <alignment horizontal="center" vertical="center" wrapText="1"/>
    </xf>
    <xf numFmtId="0" fontId="2" fillId="13" borderId="128" xfId="1" applyFont="1" applyFill="1" applyBorder="1" applyAlignment="1">
      <alignment horizontal="center" vertical="center" wrapText="1"/>
    </xf>
    <xf numFmtId="0" fontId="2" fillId="13" borderId="125" xfId="1" applyFont="1" applyFill="1" applyBorder="1" applyAlignment="1">
      <alignment horizontal="center" vertical="center" wrapText="1"/>
    </xf>
    <xf numFmtId="0" fontId="2" fillId="13" borderId="122" xfId="1" applyFont="1" applyFill="1" applyBorder="1" applyAlignment="1">
      <alignment horizontal="center" vertical="center" wrapText="1"/>
    </xf>
    <xf numFmtId="0" fontId="2" fillId="13" borderId="56" xfId="1" applyFont="1" applyFill="1" applyBorder="1" applyAlignment="1">
      <alignment horizontal="center" vertical="center" wrapText="1"/>
    </xf>
    <xf numFmtId="0" fontId="2" fillId="13" borderId="57" xfId="1" applyFont="1" applyFill="1" applyBorder="1" applyAlignment="1">
      <alignment horizontal="center" vertical="center" wrapText="1"/>
    </xf>
    <xf numFmtId="0" fontId="2" fillId="0" borderId="129" xfId="1" applyFont="1" applyBorder="1" applyAlignment="1">
      <alignment horizontal="center" vertical="center" wrapText="1"/>
    </xf>
    <xf numFmtId="0" fontId="2" fillId="7" borderId="111" xfId="1" applyFont="1" applyFill="1" applyBorder="1" applyAlignment="1">
      <alignment horizontal="center" vertical="center" wrapText="1"/>
    </xf>
    <xf numFmtId="0" fontId="2" fillId="7" borderId="27" xfId="1" applyFont="1" applyFill="1" applyBorder="1" applyAlignment="1">
      <alignment horizontal="center" vertical="center" wrapText="1"/>
    </xf>
    <xf numFmtId="164" fontId="2" fillId="8" borderId="61" xfId="1" applyNumberFormat="1" applyFont="1" applyFill="1" applyBorder="1" applyAlignment="1">
      <alignment horizontal="center" vertical="center" wrapText="1"/>
    </xf>
    <xf numFmtId="0" fontId="2" fillId="7" borderId="123" xfId="1" applyFont="1" applyFill="1" applyBorder="1" applyAlignment="1">
      <alignment horizontal="right" vertical="center" wrapText="1"/>
    </xf>
    <xf numFmtId="0" fontId="2" fillId="7" borderId="72" xfId="1" applyFont="1" applyFill="1" applyBorder="1" applyAlignment="1">
      <alignment horizontal="center" vertical="center" wrapText="1"/>
    </xf>
    <xf numFmtId="0" fontId="2" fillId="13" borderId="95" xfId="1" applyFont="1" applyFill="1" applyBorder="1" applyAlignment="1">
      <alignment horizontal="center" vertical="center" wrapText="1"/>
    </xf>
    <xf numFmtId="164" fontId="2" fillId="13" borderId="95" xfId="1" applyNumberFormat="1" applyFont="1" applyFill="1" applyBorder="1" applyAlignment="1">
      <alignment horizontal="center" vertical="center" wrapText="1"/>
    </xf>
    <xf numFmtId="164" fontId="2" fillId="13" borderId="111" xfId="1" applyNumberFormat="1" applyFont="1" applyFill="1" applyBorder="1" applyAlignment="1">
      <alignment horizontal="center" vertical="center" wrapText="1"/>
    </xf>
    <xf numFmtId="164" fontId="2" fillId="0" borderId="106" xfId="1" applyNumberFormat="1" applyFont="1" applyBorder="1" applyAlignment="1">
      <alignment horizontal="center" vertical="center" wrapText="1"/>
    </xf>
    <xf numFmtId="49" fontId="2" fillId="13" borderId="61" xfId="1" applyNumberFormat="1" applyFont="1" applyFill="1" applyBorder="1" applyAlignment="1">
      <alignment vertical="center" wrapText="1"/>
    </xf>
    <xf numFmtId="49" fontId="2" fillId="13" borderId="61" xfId="1" applyNumberFormat="1" applyFont="1" applyFill="1" applyBorder="1" applyAlignment="1">
      <alignment horizontal="center" vertical="center" wrapText="1"/>
    </xf>
    <xf numFmtId="49" fontId="2" fillId="13" borderId="106" xfId="1" applyNumberFormat="1" applyFont="1" applyFill="1" applyBorder="1" applyAlignment="1">
      <alignment vertical="center" wrapText="1"/>
    </xf>
    <xf numFmtId="0" fontId="2" fillId="13" borderId="61" xfId="1" applyFont="1" applyFill="1" applyBorder="1" applyAlignment="1">
      <alignment horizontal="center" vertical="center" wrapText="1"/>
    </xf>
    <xf numFmtId="49" fontId="2" fillId="13" borderId="63" xfId="1" applyNumberFormat="1" applyFont="1" applyFill="1" applyBorder="1" applyAlignment="1">
      <alignment horizontal="center" vertical="center" wrapText="1"/>
    </xf>
    <xf numFmtId="49" fontId="2" fillId="13" borderId="63" xfId="1" applyNumberFormat="1" applyFont="1" applyFill="1" applyBorder="1" applyAlignment="1">
      <alignment vertical="center" wrapText="1"/>
    </xf>
    <xf numFmtId="49" fontId="2" fillId="13" borderId="96" xfId="1" applyNumberFormat="1" applyFont="1" applyFill="1" applyBorder="1" applyAlignment="1">
      <alignment horizontal="center" vertical="center" wrapText="1"/>
    </xf>
    <xf numFmtId="49" fontId="2" fillId="13" borderId="96" xfId="1" applyNumberFormat="1" applyFont="1" applyFill="1" applyBorder="1" applyAlignment="1">
      <alignment vertical="center" wrapText="1"/>
    </xf>
    <xf numFmtId="0" fontId="2" fillId="0" borderId="53" xfId="1" applyFont="1" applyBorder="1" applyAlignment="1">
      <alignment horizontal="center" vertical="center" wrapText="1"/>
    </xf>
    <xf numFmtId="164" fontId="8" fillId="0" borderId="49" xfId="1" applyNumberFormat="1" applyFont="1" applyBorder="1" applyAlignment="1">
      <alignment horizontal="center" vertical="center" wrapText="1"/>
    </xf>
    <xf numFmtId="164" fontId="2" fillId="7" borderId="61" xfId="1" applyNumberFormat="1" applyFont="1" applyFill="1" applyBorder="1" applyAlignment="1">
      <alignment horizontal="center" vertical="center" wrapText="1"/>
    </xf>
    <xf numFmtId="0" fontId="2" fillId="0" borderId="106" xfId="1" applyFont="1" applyBorder="1" applyAlignment="1">
      <alignment horizontal="center" vertical="center" wrapText="1"/>
    </xf>
    <xf numFmtId="0" fontId="2" fillId="0" borderId="110" xfId="1" applyFont="1" applyBorder="1" applyAlignment="1">
      <alignment horizontal="center" vertical="center" wrapText="1"/>
    </xf>
    <xf numFmtId="0" fontId="4" fillId="5" borderId="78" xfId="1" applyFont="1" applyFill="1" applyBorder="1" applyAlignment="1">
      <alignment horizontal="center" vertical="center"/>
    </xf>
    <xf numFmtId="0" fontId="0" fillId="0" borderId="108" xfId="0" applyBorder="1"/>
    <xf numFmtId="0" fontId="2" fillId="0" borderId="134" xfId="1" applyFont="1" applyBorder="1" applyAlignment="1">
      <alignment horizontal="center" vertical="center" wrapText="1"/>
    </xf>
    <xf numFmtId="0" fontId="2" fillId="10" borderId="63" xfId="1" applyFont="1" applyFill="1" applyBorder="1" applyAlignment="1">
      <alignment horizontal="center" vertical="center" wrapText="1"/>
    </xf>
    <xf numFmtId="49" fontId="2" fillId="13" borderId="106" xfId="1" applyNumberFormat="1" applyFont="1" applyFill="1" applyBorder="1" applyAlignment="1">
      <alignment horizontal="center" vertical="center" wrapText="1"/>
    </xf>
    <xf numFmtId="49" fontId="2" fillId="13" borderId="105" xfId="1" applyNumberFormat="1" applyFont="1" applyFill="1" applyBorder="1" applyAlignment="1">
      <alignment horizontal="center" vertical="center" wrapText="1"/>
    </xf>
    <xf numFmtId="49" fontId="2" fillId="13" borderId="110" xfId="1" applyNumberFormat="1" applyFont="1" applyFill="1" applyBorder="1" applyAlignment="1">
      <alignment horizontal="center" vertical="center" wrapText="1"/>
    </xf>
    <xf numFmtId="0" fontId="2" fillId="0" borderId="137" xfId="1" applyFont="1" applyBorder="1" applyAlignment="1">
      <alignment horizontal="center" vertical="center" wrapText="1"/>
    </xf>
    <xf numFmtId="0" fontId="2" fillId="0" borderId="105" xfId="1" applyFont="1" applyBorder="1" applyAlignment="1">
      <alignment horizontal="center" vertical="center" wrapText="1"/>
    </xf>
    <xf numFmtId="49" fontId="2" fillId="13" borderId="62" xfId="1" applyNumberFormat="1" applyFont="1" applyFill="1" applyBorder="1" applyAlignment="1">
      <alignment horizontal="center" vertical="center" wrapText="1"/>
    </xf>
    <xf numFmtId="164" fontId="2" fillId="7" borderId="96" xfId="1" applyNumberFormat="1" applyFont="1" applyFill="1" applyBorder="1" applyAlignment="1">
      <alignment horizontal="center" vertical="center" wrapText="1"/>
    </xf>
    <xf numFmtId="164" fontId="2" fillId="13" borderId="32" xfId="1" applyNumberFormat="1" applyFont="1" applyFill="1" applyBorder="1" applyAlignment="1">
      <alignment horizontal="center" vertical="center" wrapText="1"/>
    </xf>
    <xf numFmtId="164" fontId="2" fillId="13" borderId="41" xfId="1" applyNumberFormat="1" applyFont="1" applyFill="1" applyBorder="1" applyAlignment="1">
      <alignment horizontal="center" vertical="center" wrapText="1"/>
    </xf>
    <xf numFmtId="0" fontId="2" fillId="6" borderId="116" xfId="1" applyFont="1" applyFill="1" applyBorder="1" applyAlignment="1">
      <alignment horizontal="center" vertical="center" wrapText="1"/>
    </xf>
    <xf numFmtId="0" fontId="2" fillId="0" borderId="96" xfId="1" applyFont="1" applyBorder="1" applyAlignment="1">
      <alignment horizontal="center" vertical="center" wrapText="1"/>
    </xf>
    <xf numFmtId="0" fontId="2" fillId="6" borderId="61" xfId="1" applyFont="1" applyFill="1" applyBorder="1" applyAlignment="1">
      <alignment horizontal="center" vertical="center" wrapText="1"/>
    </xf>
    <xf numFmtId="0" fontId="2" fillId="10" borderId="123" xfId="1" applyFont="1" applyFill="1" applyBorder="1" applyAlignment="1">
      <alignment horizontal="center" vertical="center" wrapText="1"/>
    </xf>
    <xf numFmtId="0" fontId="2" fillId="10" borderId="106" xfId="1" applyFont="1" applyFill="1" applyBorder="1" applyAlignment="1">
      <alignment horizontal="center" vertical="center" wrapText="1"/>
    </xf>
    <xf numFmtId="164" fontId="2" fillId="0" borderId="29" xfId="1" applyNumberFormat="1" applyFont="1" applyBorder="1" applyAlignment="1">
      <alignment horizontal="center" vertical="center" wrapText="1"/>
    </xf>
    <xf numFmtId="166" fontId="2" fillId="0" borderId="42" xfId="1" applyNumberFormat="1" applyFont="1" applyBorder="1" applyAlignment="1">
      <alignment horizontal="center" vertical="center" wrapText="1"/>
    </xf>
    <xf numFmtId="0" fontId="2" fillId="8" borderId="24" xfId="1" applyFont="1" applyFill="1" applyBorder="1" applyAlignment="1">
      <alignment horizontal="center" vertical="center" wrapText="1"/>
    </xf>
    <xf numFmtId="0" fontId="2" fillId="8" borderId="61" xfId="1" applyFont="1" applyFill="1" applyBorder="1" applyAlignment="1">
      <alignment horizontal="center" vertical="center" wrapText="1"/>
    </xf>
    <xf numFmtId="0" fontId="2" fillId="8" borderId="5" xfId="1" applyFont="1" applyFill="1" applyBorder="1" applyAlignment="1">
      <alignment horizontal="center" vertical="center" wrapText="1"/>
    </xf>
    <xf numFmtId="0" fontId="2" fillId="8" borderId="75" xfId="1" applyFont="1" applyFill="1" applyBorder="1" applyAlignment="1">
      <alignment horizontal="center" vertical="center" wrapText="1"/>
    </xf>
    <xf numFmtId="0" fontId="2" fillId="8" borderId="39" xfId="1" applyFont="1" applyFill="1" applyBorder="1" applyAlignment="1">
      <alignment horizontal="center" vertical="center" wrapText="1"/>
    </xf>
    <xf numFmtId="0" fontId="2" fillId="0" borderId="109" xfId="1" applyFont="1" applyBorder="1" applyAlignment="1">
      <alignment horizontal="center" vertical="center" wrapText="1"/>
    </xf>
    <xf numFmtId="0" fontId="2" fillId="10" borderId="39" xfId="1" applyFont="1" applyFill="1" applyBorder="1" applyAlignment="1">
      <alignment horizontal="center" vertical="center" wrapText="1"/>
    </xf>
    <xf numFmtId="0" fontId="2" fillId="10" borderId="140" xfId="1" applyFont="1" applyFill="1" applyBorder="1" applyAlignment="1">
      <alignment horizontal="center" vertical="center" wrapText="1"/>
    </xf>
    <xf numFmtId="2" fontId="2" fillId="13" borderId="63" xfId="1" applyNumberFormat="1" applyFont="1" applyFill="1" applyBorder="1" applyAlignment="1">
      <alignment horizontal="center" vertical="center" wrapText="1"/>
    </xf>
    <xf numFmtId="164" fontId="2" fillId="13" borderId="52" xfId="1" applyNumberFormat="1" applyFont="1" applyFill="1" applyBorder="1" applyAlignment="1">
      <alignment horizontal="center" vertical="center" wrapText="1"/>
    </xf>
    <xf numFmtId="164" fontId="2" fillId="6" borderId="65" xfId="1" applyNumberFormat="1" applyFont="1" applyFill="1" applyBorder="1" applyAlignment="1">
      <alignment horizontal="center" vertical="center" wrapText="1"/>
    </xf>
    <xf numFmtId="166" fontId="2" fillId="8" borderId="2" xfId="1" applyNumberFormat="1" applyFont="1" applyFill="1" applyBorder="1" applyAlignment="1">
      <alignment horizontal="center" vertical="center" wrapText="1"/>
    </xf>
    <xf numFmtId="0" fontId="2" fillId="8" borderId="44" xfId="1" applyFont="1" applyFill="1" applyBorder="1" applyAlignment="1">
      <alignment horizontal="center" vertical="center" wrapText="1"/>
    </xf>
    <xf numFmtId="166" fontId="2" fillId="8" borderId="24" xfId="1" applyNumberFormat="1" applyFont="1" applyFill="1" applyBorder="1" applyAlignment="1">
      <alignment horizontal="center" vertical="center" wrapText="1"/>
    </xf>
    <xf numFmtId="166" fontId="2" fillId="10" borderId="2" xfId="1" applyNumberFormat="1" applyFont="1" applyFill="1" applyBorder="1" applyAlignment="1">
      <alignment horizontal="center" vertical="center" wrapText="1"/>
    </xf>
    <xf numFmtId="0" fontId="2" fillId="13" borderId="63" xfId="1" applyFont="1" applyFill="1" applyBorder="1" applyAlignment="1">
      <alignment horizontal="center" vertical="center" wrapText="1"/>
    </xf>
    <xf numFmtId="166" fontId="2" fillId="13" borderId="61" xfId="1" applyNumberFormat="1" applyFont="1" applyFill="1" applyBorder="1" applyAlignment="1">
      <alignment horizontal="center" vertical="center" wrapText="1"/>
    </xf>
    <xf numFmtId="166" fontId="2" fillId="10" borderId="95" xfId="1" applyNumberFormat="1" applyFont="1" applyFill="1" applyBorder="1" applyAlignment="1">
      <alignment horizontal="center" vertical="center" wrapText="1"/>
    </xf>
    <xf numFmtId="166" fontId="2" fillId="10" borderId="61" xfId="1" applyNumberFormat="1" applyFont="1" applyFill="1" applyBorder="1" applyAlignment="1">
      <alignment horizontal="center" vertical="center" wrapText="1"/>
    </xf>
    <xf numFmtId="166" fontId="2" fillId="13" borderId="63" xfId="1" applyNumberFormat="1" applyFont="1" applyFill="1" applyBorder="1" applyAlignment="1">
      <alignment horizontal="center" vertical="center" wrapText="1"/>
    </xf>
    <xf numFmtId="164" fontId="2" fillId="0" borderId="33" xfId="1" applyNumberFormat="1" applyFont="1" applyBorder="1" applyAlignment="1">
      <alignment horizontal="center" vertical="center" wrapText="1"/>
    </xf>
    <xf numFmtId="0" fontId="2" fillId="0" borderId="0" xfId="1" applyFont="1" applyAlignment="1">
      <alignment horizontal="center" vertical="center" wrapText="1"/>
    </xf>
    <xf numFmtId="0" fontId="2" fillId="8" borderId="62" xfId="1" applyFont="1" applyFill="1" applyBorder="1" applyAlignment="1">
      <alignment horizontal="center" vertical="center" wrapText="1"/>
    </xf>
    <xf numFmtId="164" fontId="2" fillId="0" borderId="63" xfId="1" applyNumberFormat="1" applyFont="1" applyBorder="1" applyAlignment="1">
      <alignment horizontal="center" vertical="center" wrapText="1"/>
    </xf>
    <xf numFmtId="0" fontId="2" fillId="0" borderId="21" xfId="1" applyFont="1" applyBorder="1" applyAlignment="1">
      <alignment horizontal="center" vertical="center" wrapText="1"/>
    </xf>
    <xf numFmtId="0" fontId="2" fillId="10" borderId="64" xfId="1" applyFont="1" applyFill="1" applyBorder="1" applyAlignment="1">
      <alignment horizontal="center" vertical="center" wrapText="1"/>
    </xf>
    <xf numFmtId="0" fontId="2" fillId="8" borderId="65" xfId="1" applyFont="1" applyFill="1" applyBorder="1" applyAlignment="1">
      <alignment horizontal="center" vertical="center" wrapText="1"/>
    </xf>
    <xf numFmtId="166" fontId="2" fillId="0" borderId="36" xfId="1" applyNumberFormat="1" applyFont="1" applyBorder="1" applyAlignment="1">
      <alignment horizontal="center" vertical="center" wrapText="1"/>
    </xf>
    <xf numFmtId="0" fontId="2" fillId="8" borderId="63" xfId="1" applyFont="1" applyFill="1" applyBorder="1" applyAlignment="1">
      <alignment horizontal="center" vertical="center" wrapText="1"/>
    </xf>
    <xf numFmtId="166" fontId="2" fillId="0" borderId="61" xfId="1" applyNumberFormat="1" applyFont="1" applyBorder="1" applyAlignment="1">
      <alignment horizontal="center" vertical="center" wrapText="1"/>
    </xf>
    <xf numFmtId="0" fontId="2" fillId="8" borderId="106" xfId="1" applyFont="1" applyFill="1" applyBorder="1" applyAlignment="1">
      <alignment horizontal="center" vertical="center" wrapText="1"/>
    </xf>
    <xf numFmtId="0" fontId="2" fillId="8" borderId="110" xfId="1" applyFont="1" applyFill="1" applyBorder="1" applyAlignment="1">
      <alignment horizontal="center" vertical="center" wrapText="1"/>
    </xf>
    <xf numFmtId="0" fontId="2" fillId="8" borderId="0" xfId="1" applyFont="1" applyFill="1" applyAlignment="1">
      <alignment horizontal="center" vertical="center" wrapText="1"/>
    </xf>
    <xf numFmtId="0" fontId="2" fillId="10" borderId="65" xfId="1" applyFont="1" applyFill="1" applyBorder="1" applyAlignment="1">
      <alignment horizontal="center" vertical="center" wrapText="1"/>
    </xf>
    <xf numFmtId="0" fontId="2" fillId="10" borderId="72" xfId="1" applyFont="1" applyFill="1" applyBorder="1" applyAlignment="1">
      <alignment horizontal="center" vertical="center" wrapText="1"/>
    </xf>
    <xf numFmtId="166" fontId="2" fillId="8" borderId="61" xfId="1" applyNumberFormat="1" applyFont="1" applyFill="1" applyBorder="1" applyAlignment="1">
      <alignment horizontal="center" vertical="center" wrapText="1"/>
    </xf>
    <xf numFmtId="0" fontId="2" fillId="8" borderId="64" xfId="1" applyFont="1" applyFill="1" applyBorder="1" applyAlignment="1">
      <alignment horizontal="center" vertical="center" wrapText="1"/>
    </xf>
    <xf numFmtId="0" fontId="2" fillId="8" borderId="72" xfId="1" applyFont="1" applyFill="1" applyBorder="1" applyAlignment="1">
      <alignment horizontal="center" vertical="center" wrapText="1"/>
    </xf>
    <xf numFmtId="0" fontId="2" fillId="8" borderId="149" xfId="1" applyFont="1" applyFill="1" applyBorder="1" applyAlignment="1">
      <alignment horizontal="center" vertical="center" wrapText="1"/>
    </xf>
    <xf numFmtId="166" fontId="2" fillId="0" borderId="0" xfId="1" applyNumberFormat="1" applyFont="1" applyAlignment="1">
      <alignment horizontal="center" vertical="center" wrapText="1"/>
    </xf>
    <xf numFmtId="166" fontId="2" fillId="0" borderId="33" xfId="1" applyNumberFormat="1" applyFont="1" applyBorder="1" applyAlignment="1">
      <alignment horizontal="center" vertical="center" wrapText="1"/>
    </xf>
    <xf numFmtId="0" fontId="2" fillId="7" borderId="96" xfId="1" applyFont="1" applyFill="1" applyBorder="1" applyAlignment="1">
      <alignment horizontal="center" vertical="center" wrapText="1"/>
    </xf>
    <xf numFmtId="0" fontId="2" fillId="0" borderId="122" xfId="1" applyFont="1" applyBorder="1" applyAlignment="1">
      <alignment horizontal="center" vertical="center" wrapText="1"/>
    </xf>
    <xf numFmtId="0" fontId="2" fillId="10" borderId="110" xfId="1" applyFont="1" applyFill="1" applyBorder="1" applyAlignment="1">
      <alignment horizontal="center" vertical="center" wrapText="1"/>
    </xf>
    <xf numFmtId="166" fontId="2" fillId="13" borderId="96" xfId="1" applyNumberFormat="1" applyFont="1" applyFill="1" applyBorder="1" applyAlignment="1">
      <alignment horizontal="center" vertical="center" wrapText="1"/>
    </xf>
    <xf numFmtId="166" fontId="2" fillId="13" borderId="61" xfId="1" applyNumberFormat="1" applyFont="1" applyFill="1" applyBorder="1" applyAlignment="1">
      <alignment vertical="center" wrapText="1"/>
    </xf>
    <xf numFmtId="166" fontId="2" fillId="13" borderId="95" xfId="1" applyNumberFormat="1" applyFont="1" applyFill="1" applyBorder="1" applyAlignment="1">
      <alignment horizontal="center" vertical="center" wrapText="1"/>
    </xf>
    <xf numFmtId="164" fontId="2" fillId="13" borderId="63" xfId="1" applyNumberFormat="1" applyFont="1" applyFill="1" applyBorder="1" applyAlignment="1">
      <alignment vertical="center" wrapText="1"/>
    </xf>
    <xf numFmtId="164" fontId="2" fillId="13" borderId="61" xfId="1" applyNumberFormat="1" applyFont="1" applyFill="1" applyBorder="1" applyAlignment="1">
      <alignment vertical="center" wrapText="1"/>
    </xf>
    <xf numFmtId="164" fontId="2" fillId="10" borderId="106" xfId="1" applyNumberFormat="1" applyFont="1" applyFill="1" applyBorder="1" applyAlignment="1">
      <alignment horizontal="center" vertical="center" wrapText="1"/>
    </xf>
    <xf numFmtId="0" fontId="4" fillId="13" borderId="0" xfId="1" applyFont="1" applyFill="1"/>
    <xf numFmtId="164" fontId="2" fillId="8" borderId="2" xfId="1" applyNumberFormat="1" applyFont="1" applyFill="1" applyBorder="1" applyAlignment="1">
      <alignment horizontal="center" vertical="center" wrapText="1"/>
    </xf>
    <xf numFmtId="164" fontId="2" fillId="7" borderId="53" xfId="1" applyNumberFormat="1" applyFont="1" applyFill="1" applyBorder="1" applyAlignment="1">
      <alignment horizontal="center" vertical="center" wrapText="1"/>
    </xf>
    <xf numFmtId="0" fontId="2" fillId="0" borderId="151" xfId="1" applyFont="1" applyBorder="1" applyAlignment="1">
      <alignment horizontal="center" vertical="center" wrapText="1"/>
    </xf>
    <xf numFmtId="0" fontId="2" fillId="8" borderId="111" xfId="1" applyFont="1" applyFill="1" applyBorder="1" applyAlignment="1">
      <alignment horizontal="center" vertical="center" wrapText="1"/>
    </xf>
    <xf numFmtId="164" fontId="2" fillId="10" borderId="123" xfId="1" applyNumberFormat="1" applyFont="1" applyFill="1" applyBorder="1" applyAlignment="1">
      <alignment horizontal="center" vertical="center" wrapText="1"/>
    </xf>
    <xf numFmtId="0" fontId="2" fillId="13" borderId="154" xfId="1" applyFont="1" applyFill="1" applyBorder="1" applyAlignment="1">
      <alignment horizontal="center" vertical="center" wrapText="1"/>
    </xf>
    <xf numFmtId="164" fontId="2" fillId="6" borderId="70" xfId="1" applyNumberFormat="1" applyFont="1" applyFill="1" applyBorder="1" applyAlignment="1">
      <alignment horizontal="center" vertical="center" wrapText="1"/>
    </xf>
    <xf numFmtId="0" fontId="2" fillId="8" borderId="42" xfId="1" applyFont="1" applyFill="1" applyBorder="1" applyAlignment="1">
      <alignment horizontal="center" vertical="center" wrapText="1"/>
    </xf>
    <xf numFmtId="165" fontId="2" fillId="0" borderId="61" xfId="1" quotePrefix="1" applyNumberFormat="1" applyFont="1" applyBorder="1" applyAlignment="1">
      <alignment horizontal="center" vertical="center" wrapText="1"/>
    </xf>
    <xf numFmtId="165" fontId="2" fillId="0" borderId="61" xfId="1" quotePrefix="1" applyNumberFormat="1" applyFont="1" applyBorder="1" applyAlignment="1">
      <alignment vertical="center" wrapText="1"/>
    </xf>
    <xf numFmtId="166" fontId="2" fillId="6" borderId="61" xfId="1" applyNumberFormat="1" applyFont="1" applyFill="1" applyBorder="1" applyAlignment="1">
      <alignment horizontal="center" vertical="center" wrapText="1"/>
    </xf>
    <xf numFmtId="166" fontId="2" fillId="4" borderId="61" xfId="1" applyNumberFormat="1" applyFont="1" applyFill="1" applyBorder="1" applyAlignment="1">
      <alignment horizontal="center" vertical="center" wrapText="1"/>
    </xf>
    <xf numFmtId="0" fontId="2" fillId="0" borderId="125" xfId="1" applyFont="1" applyBorder="1" applyAlignment="1">
      <alignment horizontal="center" vertical="center" wrapText="1"/>
    </xf>
    <xf numFmtId="164" fontId="2" fillId="0" borderId="96" xfId="1" applyNumberFormat="1" applyFont="1" applyBorder="1" applyAlignment="1">
      <alignment horizontal="center" vertical="center" wrapText="1"/>
    </xf>
    <xf numFmtId="0" fontId="5" fillId="7" borderId="61" xfId="1" applyFont="1" applyFill="1" applyBorder="1" applyAlignment="1">
      <alignment horizontal="center" vertical="center" wrapText="1"/>
    </xf>
    <xf numFmtId="164" fontId="2" fillId="9" borderId="106" xfId="1" applyNumberFormat="1" applyFont="1" applyFill="1" applyBorder="1" applyAlignment="1">
      <alignment horizontal="center" vertical="center" wrapText="1"/>
    </xf>
    <xf numFmtId="0" fontId="2" fillId="0" borderId="120" xfId="1" applyFont="1" applyBorder="1" applyAlignment="1">
      <alignment horizontal="center" vertical="center" wrapText="1"/>
    </xf>
    <xf numFmtId="0" fontId="5" fillId="7" borderId="33" xfId="1" applyFont="1" applyFill="1" applyBorder="1" applyAlignment="1">
      <alignment horizontal="center" vertical="center" wrapText="1"/>
    </xf>
    <xf numFmtId="0" fontId="2" fillId="0" borderId="0" xfId="1" applyFont="1" applyAlignment="1">
      <alignment horizontal="right"/>
    </xf>
    <xf numFmtId="164" fontId="2" fillId="0" borderId="0" xfId="1" applyNumberFormat="1" applyFont="1" applyAlignment="1">
      <alignment horizontal="center" wrapText="1"/>
    </xf>
    <xf numFmtId="164" fontId="2" fillId="0" borderId="32" xfId="1" applyNumberFormat="1" applyFont="1" applyBorder="1" applyAlignment="1">
      <alignment horizontal="center" vertical="center" textRotation="90" wrapText="1"/>
    </xf>
    <xf numFmtId="0" fontId="4" fillId="10" borderId="0" xfId="1" applyFont="1" applyFill="1"/>
    <xf numFmtId="0" fontId="4" fillId="10" borderId="0" xfId="1" applyFont="1" applyFill="1" applyAlignment="1">
      <alignment wrapText="1"/>
    </xf>
    <xf numFmtId="0" fontId="2" fillId="0" borderId="61" xfId="1" applyFont="1" applyBorder="1" applyAlignment="1">
      <alignment vertical="center" wrapText="1"/>
    </xf>
    <xf numFmtId="0" fontId="9" fillId="10" borderId="2" xfId="1" applyFont="1" applyFill="1" applyBorder="1" applyAlignment="1">
      <alignment horizontal="center" vertical="center" wrapText="1"/>
    </xf>
    <xf numFmtId="166" fontId="9" fillId="6" borderId="61" xfId="1" applyNumberFormat="1" applyFont="1" applyFill="1" applyBorder="1" applyAlignment="1">
      <alignment horizontal="center" vertical="center" wrapText="1"/>
    </xf>
    <xf numFmtId="166" fontId="9" fillId="4" borderId="61" xfId="1" applyNumberFormat="1" applyFont="1" applyFill="1" applyBorder="1" applyAlignment="1">
      <alignment horizontal="center" vertical="center" wrapText="1"/>
    </xf>
    <xf numFmtId="166" fontId="2" fillId="10" borderId="63" xfId="1" applyNumberFormat="1" applyFont="1" applyFill="1" applyBorder="1" applyAlignment="1">
      <alignment horizontal="center" vertical="center" wrapText="1"/>
    </xf>
    <xf numFmtId="164" fontId="0" fillId="0" borderId="0" xfId="0" applyNumberFormat="1"/>
    <xf numFmtId="164" fontId="6" fillId="0" borderId="41" xfId="1" applyNumberFormat="1" applyFont="1" applyBorder="1" applyAlignment="1">
      <alignment horizontal="center" vertical="center" wrapText="1"/>
    </xf>
    <xf numFmtId="164" fontId="10" fillId="0" borderId="49" xfId="1" applyNumberFormat="1" applyFont="1" applyBorder="1" applyAlignment="1">
      <alignment horizontal="center" vertical="center" wrapText="1"/>
    </xf>
    <xf numFmtId="0" fontId="11" fillId="0" borderId="0" xfId="1" applyFont="1"/>
    <xf numFmtId="0" fontId="12" fillId="0" borderId="0" xfId="1" applyFont="1"/>
    <xf numFmtId="166" fontId="0" fillId="0" borderId="0" xfId="0" applyNumberFormat="1"/>
    <xf numFmtId="164" fontId="6" fillId="13" borderId="8" xfId="1" applyNumberFormat="1" applyFont="1" applyFill="1" applyBorder="1" applyAlignment="1">
      <alignment horizontal="center" vertical="center" wrapText="1"/>
    </xf>
    <xf numFmtId="0" fontId="14" fillId="0" borderId="33" xfId="1" applyFont="1" applyBorder="1" applyAlignment="1">
      <alignment horizontal="center" vertical="center" wrapText="1"/>
    </xf>
    <xf numFmtId="164" fontId="15" fillId="13" borderId="61" xfId="1" applyNumberFormat="1" applyFont="1" applyFill="1" applyBorder="1" applyAlignment="1">
      <alignment horizontal="center" vertical="center" wrapText="1"/>
    </xf>
    <xf numFmtId="164" fontId="15" fillId="7" borderId="61" xfId="1" applyNumberFormat="1" applyFont="1" applyFill="1" applyBorder="1" applyAlignment="1">
      <alignment horizontal="center" vertical="center" wrapText="1"/>
    </xf>
    <xf numFmtId="166" fontId="2" fillId="8" borderId="95" xfId="1" applyNumberFormat="1" applyFont="1" applyFill="1" applyBorder="1" applyAlignment="1">
      <alignment horizontal="right" vertical="center" wrapText="1"/>
    </xf>
    <xf numFmtId="166" fontId="9" fillId="8" borderId="95" xfId="1" applyNumberFormat="1" applyFont="1" applyFill="1" applyBorder="1" applyAlignment="1">
      <alignment horizontal="right" vertical="center" wrapText="1"/>
    </xf>
    <xf numFmtId="166" fontId="9" fillId="10" borderId="61" xfId="1" applyNumberFormat="1" applyFont="1" applyFill="1" applyBorder="1" applyAlignment="1">
      <alignment horizontal="center" vertical="center" wrapText="1"/>
    </xf>
    <xf numFmtId="166" fontId="9" fillId="10" borderId="63" xfId="1" applyNumberFormat="1" applyFont="1" applyFill="1" applyBorder="1" applyAlignment="1">
      <alignment horizontal="center" vertical="center" wrapText="1"/>
    </xf>
    <xf numFmtId="166" fontId="7" fillId="12" borderId="95" xfId="1" applyNumberFormat="1" applyFont="1" applyFill="1" applyBorder="1" applyAlignment="1">
      <alignment horizontal="right" vertical="center" wrapText="1"/>
    </xf>
    <xf numFmtId="164" fontId="7" fillId="12" borderId="53" xfId="1" applyNumberFormat="1" applyFont="1" applyFill="1" applyBorder="1" applyAlignment="1">
      <alignment horizontal="center" vertical="center" wrapText="1"/>
    </xf>
    <xf numFmtId="164" fontId="7" fillId="12" borderId="41" xfId="1" applyNumberFormat="1" applyFont="1" applyFill="1" applyBorder="1" applyAlignment="1">
      <alignment horizontal="center" vertical="center" wrapText="1"/>
    </xf>
    <xf numFmtId="166" fontId="2" fillId="0" borderId="108" xfId="1" applyNumberFormat="1" applyFont="1" applyBorder="1" applyAlignment="1">
      <alignment horizontal="center" vertical="center" wrapText="1"/>
    </xf>
    <xf numFmtId="166" fontId="9" fillId="0" borderId="108" xfId="1" applyNumberFormat="1" applyFont="1" applyBorder="1" applyAlignment="1">
      <alignment horizontal="center" vertical="center" wrapText="1"/>
    </xf>
    <xf numFmtId="0" fontId="2" fillId="0" borderId="108" xfId="1" applyFont="1" applyBorder="1" applyAlignment="1">
      <alignment horizontal="center" vertical="center" wrapText="1"/>
    </xf>
    <xf numFmtId="0" fontId="2" fillId="0" borderId="108" xfId="1" applyFont="1" applyBorder="1" applyAlignment="1">
      <alignment horizontal="left" vertical="center" wrapText="1"/>
    </xf>
    <xf numFmtId="164" fontId="4" fillId="0" borderId="61" xfId="1" applyNumberFormat="1" applyFont="1" applyBorder="1"/>
    <xf numFmtId="166" fontId="2" fillId="0" borderId="157" xfId="1" applyNumberFormat="1" applyFont="1" applyBorder="1" applyAlignment="1">
      <alignment horizontal="center" vertical="center" wrapText="1"/>
    </xf>
    <xf numFmtId="0" fontId="9" fillId="8" borderId="63" xfId="1" applyFont="1" applyFill="1" applyBorder="1" applyAlignment="1">
      <alignment horizontal="center" vertical="center" wrapText="1"/>
    </xf>
    <xf numFmtId="0" fontId="9" fillId="8" borderId="75" xfId="1" applyFont="1" applyFill="1" applyBorder="1" applyAlignment="1">
      <alignment horizontal="center" vertical="center" wrapText="1"/>
    </xf>
    <xf numFmtId="0" fontId="9" fillId="8" borderId="61" xfId="1" applyFont="1" applyFill="1" applyBorder="1" applyAlignment="1">
      <alignment horizontal="center" vertical="center" wrapText="1"/>
    </xf>
    <xf numFmtId="0" fontId="16" fillId="0" borderId="0" xfId="0" applyFont="1"/>
    <xf numFmtId="164" fontId="10" fillId="0" borderId="41" xfId="1" applyNumberFormat="1" applyFont="1" applyBorder="1" applyAlignment="1">
      <alignment horizontal="center" vertical="center" wrapText="1"/>
    </xf>
    <xf numFmtId="0" fontId="20" fillId="10" borderId="0" xfId="1" applyFont="1" applyFill="1" applyAlignment="1">
      <alignment wrapText="1"/>
    </xf>
    <xf numFmtId="0" fontId="20" fillId="10" borderId="0" xfId="1" applyFont="1" applyFill="1"/>
    <xf numFmtId="0" fontId="22" fillId="0" borderId="0" xfId="1" applyFont="1"/>
    <xf numFmtId="0" fontId="23" fillId="0" borderId="0" xfId="0" applyFont="1"/>
    <xf numFmtId="164" fontId="8" fillId="13" borderId="11" xfId="1" applyNumberFormat="1" applyFont="1" applyFill="1" applyBorder="1" applyAlignment="1">
      <alignment horizontal="center" vertical="center" wrapText="1"/>
    </xf>
    <xf numFmtId="0" fontId="8" fillId="13" borderId="61" xfId="1" applyFont="1" applyFill="1" applyBorder="1" applyAlignment="1">
      <alignment horizontal="center" vertical="center" wrapText="1"/>
    </xf>
    <xf numFmtId="0" fontId="0" fillId="0" borderId="61" xfId="0" applyBorder="1"/>
    <xf numFmtId="0" fontId="0" fillId="0" borderId="61" xfId="0" applyBorder="1" applyAlignment="1">
      <alignment wrapText="1"/>
    </xf>
    <xf numFmtId="0" fontId="0" fillId="10" borderId="61" xfId="0" applyFill="1" applyBorder="1"/>
    <xf numFmtId="0" fontId="0" fillId="10" borderId="61" xfId="0" applyFill="1" applyBorder="1" applyAlignment="1">
      <alignment wrapText="1"/>
    </xf>
    <xf numFmtId="0" fontId="24" fillId="0" borderId="61" xfId="0" applyFont="1" applyBorder="1"/>
    <xf numFmtId="0" fontId="24" fillId="0" borderId="0" xfId="0" applyFont="1"/>
    <xf numFmtId="0" fontId="25" fillId="10" borderId="61" xfId="0" applyFont="1" applyFill="1" applyBorder="1"/>
    <xf numFmtId="0" fontId="25" fillId="10" borderId="0" xfId="0" applyFont="1" applyFill="1"/>
    <xf numFmtId="0" fontId="26" fillId="0" borderId="0" xfId="0" applyFont="1"/>
    <xf numFmtId="164" fontId="26" fillId="0" borderId="0" xfId="0" applyNumberFormat="1" applyFont="1"/>
    <xf numFmtId="164" fontId="27" fillId="0" borderId="0" xfId="0" applyNumberFormat="1" applyFont="1"/>
    <xf numFmtId="0" fontId="28" fillId="10" borderId="96" xfId="0" applyFont="1" applyFill="1" applyBorder="1" applyAlignment="1">
      <alignment horizontal="left" wrapText="1"/>
    </xf>
    <xf numFmtId="0" fontId="28" fillId="10" borderId="61" xfId="0" applyFont="1" applyFill="1" applyBorder="1"/>
    <xf numFmtId="0" fontId="0" fillId="0" borderId="0" xfId="0" applyAlignment="1">
      <alignment wrapText="1"/>
    </xf>
    <xf numFmtId="164" fontId="9" fillId="0" borderId="30" xfId="1" applyNumberFormat="1" applyFont="1" applyBorder="1" applyAlignment="1">
      <alignment horizontal="center" vertical="center" wrapText="1"/>
    </xf>
    <xf numFmtId="166" fontId="2" fillId="8" borderId="95" xfId="1" applyNumberFormat="1" applyFont="1" applyFill="1" applyBorder="1" applyAlignment="1">
      <alignment horizontal="center" vertical="center" wrapText="1"/>
    </xf>
    <xf numFmtId="166" fontId="9" fillId="8" borderId="95" xfId="1" applyNumberFormat="1" applyFont="1" applyFill="1" applyBorder="1" applyAlignment="1">
      <alignment horizontal="center" vertical="center" wrapText="1"/>
    </xf>
    <xf numFmtId="0" fontId="2" fillId="13" borderId="101" xfId="1" applyFont="1" applyFill="1" applyBorder="1" applyAlignment="1">
      <alignment horizontal="center" vertical="center" wrapText="1"/>
    </xf>
    <xf numFmtId="164" fontId="2" fillId="14" borderId="30" xfId="1" applyNumberFormat="1" applyFont="1" applyFill="1" applyBorder="1" applyAlignment="1">
      <alignment horizontal="center" vertical="center" wrapText="1"/>
    </xf>
    <xf numFmtId="164" fontId="2" fillId="14" borderId="16" xfId="1" applyNumberFormat="1" applyFont="1" applyFill="1" applyBorder="1" applyAlignment="1">
      <alignment horizontal="center" vertical="center" wrapText="1"/>
    </xf>
    <xf numFmtId="0" fontId="2" fillId="13" borderId="96" xfId="1" applyFont="1" applyFill="1" applyBorder="1" applyAlignment="1">
      <alignment horizontal="center" vertical="center" wrapText="1"/>
    </xf>
    <xf numFmtId="164" fontId="2" fillId="10" borderId="61" xfId="1" applyNumberFormat="1" applyFont="1" applyFill="1" applyBorder="1" applyAlignment="1">
      <alignment horizontal="center" vertical="center" wrapText="1"/>
    </xf>
    <xf numFmtId="164" fontId="2" fillId="7" borderId="63" xfId="1" applyNumberFormat="1" applyFont="1" applyFill="1" applyBorder="1" applyAlignment="1">
      <alignment horizontal="center" vertical="center" wrapText="1"/>
    </xf>
    <xf numFmtId="0" fontId="2" fillId="7" borderId="101" xfId="1" applyFont="1" applyFill="1" applyBorder="1" applyAlignment="1">
      <alignment horizontal="center" vertical="center" wrapText="1"/>
    </xf>
    <xf numFmtId="164" fontId="2" fillId="7" borderId="93" xfId="1" applyNumberFormat="1" applyFont="1" applyFill="1" applyBorder="1" applyAlignment="1">
      <alignment horizontal="center" vertical="center" wrapText="1"/>
    </xf>
    <xf numFmtId="0" fontId="2" fillId="0" borderId="62" xfId="1" applyFont="1" applyBorder="1" applyAlignment="1">
      <alignment vertical="center" wrapText="1"/>
    </xf>
    <xf numFmtId="164" fontId="9" fillId="0" borderId="49" xfId="1" applyNumberFormat="1" applyFont="1" applyBorder="1" applyAlignment="1">
      <alignment horizontal="center" vertical="center" wrapText="1"/>
    </xf>
    <xf numFmtId="164" fontId="2" fillId="13" borderId="53" xfId="1" applyNumberFormat="1" applyFont="1" applyFill="1" applyBorder="1" applyAlignment="1">
      <alignment horizontal="center" vertical="center" wrapText="1"/>
    </xf>
    <xf numFmtId="166" fontId="2" fillId="10" borderId="64" xfId="1" applyNumberFormat="1" applyFont="1" applyFill="1" applyBorder="1" applyAlignment="1">
      <alignment horizontal="center" vertical="center" wrapText="1"/>
    </xf>
    <xf numFmtId="166" fontId="9" fillId="10" borderId="64" xfId="1" applyNumberFormat="1" applyFont="1" applyFill="1" applyBorder="1" applyAlignment="1">
      <alignment horizontal="center" vertical="center" wrapText="1"/>
    </xf>
    <xf numFmtId="166" fontId="9" fillId="10" borderId="65" xfId="1" applyNumberFormat="1" applyFont="1" applyFill="1" applyBorder="1" applyAlignment="1">
      <alignment horizontal="center" vertical="center" wrapText="1"/>
    </xf>
    <xf numFmtId="166" fontId="7" fillId="0" borderId="5" xfId="1" applyNumberFormat="1" applyFont="1" applyBorder="1" applyAlignment="1">
      <alignment horizontal="center" vertical="center" wrapText="1"/>
    </xf>
    <xf numFmtId="0" fontId="29" fillId="0" borderId="0" xfId="0" applyFont="1"/>
    <xf numFmtId="0" fontId="30" fillId="0" borderId="0" xfId="0" applyFont="1"/>
    <xf numFmtId="0" fontId="29" fillId="0" borderId="31" xfId="0" applyFont="1" applyBorder="1"/>
    <xf numFmtId="0" fontId="29" fillId="0" borderId="49" xfId="0" applyFont="1" applyBorder="1" applyAlignment="1">
      <alignment wrapText="1"/>
    </xf>
    <xf numFmtId="0" fontId="29" fillId="0" borderId="49" xfId="0" applyFont="1" applyBorder="1"/>
    <xf numFmtId="4" fontId="29" fillId="0" borderId="49" xfId="0" applyNumberFormat="1" applyFont="1" applyBorder="1"/>
    <xf numFmtId="0" fontId="29" fillId="0" borderId="32" xfId="0" applyFont="1" applyBorder="1"/>
    <xf numFmtId="0" fontId="29" fillId="0" borderId="53" xfId="0" applyFont="1" applyBorder="1"/>
    <xf numFmtId="0" fontId="33" fillId="15" borderId="37" xfId="0" applyFont="1" applyFill="1" applyBorder="1"/>
    <xf numFmtId="0" fontId="33" fillId="15" borderId="164" xfId="0" applyFont="1" applyFill="1" applyBorder="1"/>
    <xf numFmtId="0" fontId="33" fillId="15" borderId="25" xfId="0" applyFont="1" applyFill="1" applyBorder="1"/>
    <xf numFmtId="0" fontId="30" fillId="0" borderId="47" xfId="0" applyFont="1" applyBorder="1"/>
    <xf numFmtId="0" fontId="30" fillId="0" borderId="165" xfId="0" applyFont="1" applyBorder="1"/>
    <xf numFmtId="0" fontId="30" fillId="0" borderId="166" xfId="0" applyFont="1" applyBorder="1"/>
    <xf numFmtId="0" fontId="30" fillId="0" borderId="31" xfId="0" applyFont="1" applyBorder="1"/>
    <xf numFmtId="0" fontId="30" fillId="0" borderId="49" xfId="0" applyFont="1" applyBorder="1"/>
    <xf numFmtId="0" fontId="30" fillId="0" borderId="49" xfId="0" applyFont="1" applyBorder="1" applyAlignment="1">
      <alignment wrapText="1"/>
    </xf>
    <xf numFmtId="0" fontId="30" fillId="0" borderId="32" xfId="0" applyFont="1" applyBorder="1"/>
    <xf numFmtId="0" fontId="30" fillId="0" borderId="53" xfId="0" applyFont="1" applyBorder="1"/>
    <xf numFmtId="0" fontId="30" fillId="0" borderId="37" xfId="0" applyFont="1" applyBorder="1"/>
    <xf numFmtId="0" fontId="30" fillId="0" borderId="164" xfId="0" applyFont="1" applyBorder="1"/>
    <xf numFmtId="0" fontId="30" fillId="0" borderId="25" xfId="0" applyFont="1" applyBorder="1"/>
    <xf numFmtId="0" fontId="30" fillId="0" borderId="30" xfId="0" applyFont="1" applyBorder="1"/>
    <xf numFmtId="0" fontId="30" fillId="0" borderId="134" xfId="0" applyFont="1" applyBorder="1"/>
    <xf numFmtId="0" fontId="30" fillId="0" borderId="41" xfId="0" applyFont="1" applyBorder="1"/>
    <xf numFmtId="0" fontId="30" fillId="0" borderId="169" xfId="0" applyFont="1" applyBorder="1"/>
    <xf numFmtId="0" fontId="30" fillId="0" borderId="30" xfId="0" applyFont="1" applyBorder="1" applyAlignment="1">
      <alignment wrapText="1"/>
    </xf>
    <xf numFmtId="3" fontId="30" fillId="0" borderId="49" xfId="0" applyNumberFormat="1" applyFont="1" applyBorder="1"/>
    <xf numFmtId="0" fontId="30" fillId="15" borderId="37" xfId="0" applyFont="1" applyFill="1" applyBorder="1"/>
    <xf numFmtId="0" fontId="30" fillId="15" borderId="164" xfId="0" applyFont="1" applyFill="1" applyBorder="1"/>
    <xf numFmtId="0" fontId="30" fillId="15" borderId="25" xfId="0" applyFont="1" applyFill="1" applyBorder="1"/>
    <xf numFmtId="0" fontId="30" fillId="0" borderId="165" xfId="0" applyFont="1" applyBorder="1" applyAlignment="1">
      <alignment wrapText="1"/>
    </xf>
    <xf numFmtId="0" fontId="33" fillId="15" borderId="14" xfId="0" applyFont="1" applyFill="1" applyBorder="1"/>
    <xf numFmtId="0" fontId="33" fillId="15" borderId="13" xfId="0" applyFont="1" applyFill="1" applyBorder="1"/>
    <xf numFmtId="0" fontId="30" fillId="0" borderId="31" xfId="0" applyFont="1" applyBorder="1" applyAlignment="1">
      <alignment wrapText="1"/>
    </xf>
    <xf numFmtId="0" fontId="30" fillId="0" borderId="32" xfId="0" applyFont="1" applyBorder="1" applyAlignment="1">
      <alignment wrapText="1"/>
    </xf>
    <xf numFmtId="0" fontId="30" fillId="0" borderId="53" xfId="0" applyFont="1" applyBorder="1" applyAlignment="1">
      <alignment wrapText="1"/>
    </xf>
    <xf numFmtId="0" fontId="30" fillId="0" borderId="164" xfId="0" applyFont="1" applyBorder="1" applyAlignment="1">
      <alignment wrapText="1"/>
    </xf>
    <xf numFmtId="0" fontId="30" fillId="0" borderId="1" xfId="0" applyFont="1" applyBorder="1"/>
    <xf numFmtId="0" fontId="30" fillId="0" borderId="2" xfId="0" applyFont="1" applyBorder="1"/>
    <xf numFmtId="0" fontId="30" fillId="0" borderId="3" xfId="0" applyFont="1" applyBorder="1"/>
    <xf numFmtId="0" fontId="30" fillId="15" borderId="167" xfId="0" applyFont="1" applyFill="1" applyBorder="1"/>
    <xf numFmtId="0" fontId="30" fillId="15" borderId="0" xfId="0" applyFont="1" applyFill="1"/>
    <xf numFmtId="0" fontId="30" fillId="0" borderId="56" xfId="0" applyFont="1" applyBorder="1"/>
    <xf numFmtId="0" fontId="30" fillId="0" borderId="14" xfId="0" applyFont="1" applyBorder="1"/>
    <xf numFmtId="0" fontId="30" fillId="0" borderId="5" xfId="0" applyFont="1" applyBorder="1"/>
    <xf numFmtId="0" fontId="30" fillId="15" borderId="14" xfId="0" applyFont="1" applyFill="1" applyBorder="1"/>
    <xf numFmtId="0" fontId="30" fillId="15" borderId="13" xfId="0" applyFont="1" applyFill="1" applyBorder="1"/>
    <xf numFmtId="0" fontId="30" fillId="0" borderId="47" xfId="0" applyFont="1" applyBorder="1" applyAlignment="1">
      <alignment wrapText="1"/>
    </xf>
    <xf numFmtId="0" fontId="30" fillId="15" borderId="26" xfId="0" applyFont="1" applyFill="1" applyBorder="1"/>
    <xf numFmtId="0" fontId="30" fillId="15" borderId="54" xfId="0" applyFont="1" applyFill="1" applyBorder="1"/>
    <xf numFmtId="0" fontId="30" fillId="15" borderId="3" xfId="0" applyFont="1" applyFill="1" applyBorder="1"/>
    <xf numFmtId="0" fontId="30" fillId="16" borderId="31" xfId="0" applyFont="1" applyFill="1" applyBorder="1" applyAlignment="1">
      <alignment wrapText="1"/>
    </xf>
    <xf numFmtId="0" fontId="30" fillId="0" borderId="23" xfId="0" applyFont="1" applyBorder="1"/>
    <xf numFmtId="0" fontId="30" fillId="0" borderId="24" xfId="0" applyFont="1" applyBorder="1"/>
    <xf numFmtId="164" fontId="2" fillId="0" borderId="175" xfId="1" applyNumberFormat="1" applyFont="1" applyBorder="1" applyAlignment="1">
      <alignment horizontal="center" vertical="center" wrapText="1"/>
    </xf>
    <xf numFmtId="14" fontId="2" fillId="0" borderId="32" xfId="1" applyNumberFormat="1" applyFont="1" applyBorder="1" applyAlignment="1">
      <alignment horizontal="center" vertical="center" wrapText="1"/>
    </xf>
    <xf numFmtId="0" fontId="2" fillId="0" borderId="14" xfId="1" applyFont="1" applyBorder="1" applyAlignment="1">
      <alignment horizontal="center" vertical="center" wrapText="1"/>
    </xf>
    <xf numFmtId="0" fontId="2" fillId="0" borderId="7" xfId="1" applyFont="1" applyBorder="1" applyAlignment="1">
      <alignment horizontal="center" vertical="center" textRotation="90" wrapText="1"/>
    </xf>
    <xf numFmtId="0" fontId="2" fillId="0" borderId="12" xfId="1" applyFont="1" applyBorder="1" applyAlignment="1">
      <alignment horizontal="center" vertical="center" textRotation="90" wrapText="1"/>
    </xf>
    <xf numFmtId="0" fontId="2" fillId="0" borderId="1" xfId="1" applyFont="1" applyBorder="1" applyAlignment="1">
      <alignment horizontal="center" vertical="center" textRotation="90" wrapText="1"/>
    </xf>
    <xf numFmtId="0" fontId="2" fillId="0" borderId="18" xfId="1" applyFont="1" applyBorder="1" applyAlignment="1">
      <alignment horizontal="center" vertical="center" textRotation="90" wrapText="1"/>
    </xf>
    <xf numFmtId="0" fontId="4" fillId="5" borderId="41" xfId="1" applyFont="1" applyFill="1" applyBorder="1" applyAlignment="1">
      <alignment horizontal="center" vertical="center"/>
    </xf>
    <xf numFmtId="0" fontId="4" fillId="5" borderId="30" xfId="1" applyFont="1" applyFill="1" applyBorder="1" applyAlignment="1">
      <alignment horizontal="center" vertical="center"/>
    </xf>
    <xf numFmtId="0" fontId="2" fillId="6" borderId="31" xfId="1" applyFont="1" applyFill="1" applyBorder="1" applyAlignment="1">
      <alignment horizontal="center" vertical="center" wrapText="1"/>
    </xf>
    <xf numFmtId="0" fontId="2" fillId="6" borderId="14" xfId="1" applyFont="1" applyFill="1" applyBorder="1" applyAlignment="1">
      <alignment horizontal="center" vertical="center" wrapText="1"/>
    </xf>
    <xf numFmtId="0" fontId="2" fillId="0" borderId="31" xfId="1" applyFont="1" applyBorder="1" applyAlignment="1">
      <alignment horizontal="center" vertical="center" wrapText="1"/>
    </xf>
    <xf numFmtId="0" fontId="2" fillId="0" borderId="20" xfId="1" applyFont="1" applyBorder="1" applyAlignment="1">
      <alignment vertical="center" wrapText="1"/>
    </xf>
    <xf numFmtId="0" fontId="2" fillId="0" borderId="32" xfId="1" applyFont="1" applyBorder="1" applyAlignment="1">
      <alignment vertical="center" wrapText="1"/>
    </xf>
    <xf numFmtId="0" fontId="2" fillId="0" borderId="31" xfId="1" applyFont="1" applyBorder="1" applyAlignment="1">
      <alignment vertical="center" wrapText="1"/>
    </xf>
    <xf numFmtId="49" fontId="2" fillId="9" borderId="33" xfId="1" applyNumberFormat="1" applyFont="1" applyFill="1" applyBorder="1" applyAlignment="1">
      <alignment horizontal="center" vertical="center" wrapText="1"/>
    </xf>
    <xf numFmtId="49" fontId="2" fillId="9" borderId="35" xfId="1" applyNumberFormat="1" applyFont="1" applyFill="1" applyBorder="1" applyAlignment="1">
      <alignment horizontal="center" vertical="center" wrapText="1"/>
    </xf>
    <xf numFmtId="0" fontId="2" fillId="8" borderId="1" xfId="1" applyFont="1" applyFill="1" applyBorder="1" applyAlignment="1">
      <alignment horizontal="right" vertical="center" wrapText="1"/>
    </xf>
    <xf numFmtId="0" fontId="2" fillId="8" borderId="5" xfId="1" applyFont="1" applyFill="1" applyBorder="1" applyAlignment="1">
      <alignment horizontal="right" vertical="center" wrapText="1"/>
    </xf>
    <xf numFmtId="0" fontId="4" fillId="5" borderId="22" xfId="1" applyFont="1" applyFill="1" applyBorder="1" applyAlignment="1">
      <alignment horizontal="center" vertical="center"/>
    </xf>
    <xf numFmtId="0" fontId="2" fillId="0" borderId="2" xfId="1" applyFont="1" applyBorder="1" applyAlignment="1">
      <alignment horizontal="center" vertical="center" wrapText="1"/>
    </xf>
    <xf numFmtId="0" fontId="2" fillId="0" borderId="0" xfId="1" applyFont="1" applyAlignment="1">
      <alignment horizontal="center" vertical="center" wrapText="1"/>
    </xf>
    <xf numFmtId="0" fontId="2" fillId="0" borderId="5" xfId="1" applyFont="1" applyBorder="1" applyAlignment="1">
      <alignment horizontal="center" vertical="center" wrapText="1"/>
    </xf>
    <xf numFmtId="0" fontId="2" fillId="0" borderId="63" xfId="1" applyFont="1" applyBorder="1" applyAlignment="1">
      <alignment horizontal="center" vertical="center" wrapText="1"/>
    </xf>
    <xf numFmtId="0" fontId="2" fillId="0" borderId="95" xfId="1" applyFont="1" applyBorder="1" applyAlignment="1">
      <alignment horizontal="center" vertical="center" wrapText="1"/>
    </xf>
    <xf numFmtId="0" fontId="2" fillId="0" borderId="142" xfId="1" applyFont="1" applyBorder="1" applyAlignment="1">
      <alignment horizontal="center" vertical="center" wrapText="1"/>
    </xf>
    <xf numFmtId="0" fontId="2" fillId="0" borderId="101" xfId="1" applyFont="1" applyBorder="1" applyAlignment="1">
      <alignment horizontal="center" vertical="center" wrapText="1"/>
    </xf>
    <xf numFmtId="0" fontId="2" fillId="13" borderId="61" xfId="1" applyFont="1" applyFill="1" applyBorder="1" applyAlignment="1">
      <alignment horizontal="center" vertical="center" wrapText="1"/>
    </xf>
    <xf numFmtId="0" fontId="2" fillId="13" borderId="106" xfId="1" applyFont="1" applyFill="1" applyBorder="1" applyAlignment="1">
      <alignment horizontal="center" vertical="center" wrapText="1"/>
    </xf>
    <xf numFmtId="0" fontId="2" fillId="0" borderId="54" xfId="1" applyFont="1" applyBorder="1" applyAlignment="1">
      <alignment horizontal="center" vertical="center" wrapText="1"/>
    </xf>
    <xf numFmtId="0" fontId="2" fillId="0" borderId="53" xfId="1" applyFont="1" applyBorder="1" applyAlignment="1">
      <alignment horizontal="center" vertical="center" wrapText="1"/>
    </xf>
    <xf numFmtId="0" fontId="2" fillId="8" borderId="143" xfId="1" applyFont="1" applyFill="1" applyBorder="1" applyAlignment="1">
      <alignment horizontal="right" vertical="center" wrapText="1"/>
    </xf>
    <xf numFmtId="0" fontId="2" fillId="8" borderId="64" xfId="1" applyFont="1" applyFill="1" applyBorder="1" applyAlignment="1">
      <alignment horizontal="right" vertical="center" wrapText="1"/>
    </xf>
    <xf numFmtId="0" fontId="2" fillId="0" borderId="39" xfId="1" applyFont="1" applyBorder="1" applyAlignment="1">
      <alignment horizontal="center" vertical="center" wrapText="1"/>
    </xf>
    <xf numFmtId="0" fontId="2" fillId="8" borderId="23" xfId="1" applyFont="1" applyFill="1" applyBorder="1" applyAlignment="1">
      <alignment horizontal="right" vertical="center" wrapText="1"/>
    </xf>
    <xf numFmtId="0" fontId="2" fillId="8" borderId="24" xfId="1" applyFont="1" applyFill="1" applyBorder="1" applyAlignment="1">
      <alignment horizontal="right" vertical="center" wrapText="1"/>
    </xf>
    <xf numFmtId="0" fontId="2" fillId="0" borderId="33" xfId="1" applyFont="1" applyBorder="1" applyAlignment="1">
      <alignment horizontal="center" vertical="center" wrapText="1"/>
    </xf>
    <xf numFmtId="0" fontId="2" fillId="0" borderId="35" xfId="1" applyFont="1" applyBorder="1" applyAlignment="1">
      <alignment horizontal="center" vertical="center" wrapText="1"/>
    </xf>
    <xf numFmtId="0" fontId="2" fillId="0" borderId="36" xfId="1" applyFont="1" applyBorder="1" applyAlignment="1">
      <alignment horizontal="center" vertical="center" wrapText="1"/>
    </xf>
    <xf numFmtId="0" fontId="2" fillId="8" borderId="63" xfId="1" applyFont="1" applyFill="1" applyBorder="1" applyAlignment="1">
      <alignment horizontal="right" vertical="center" wrapText="1"/>
    </xf>
    <xf numFmtId="0" fontId="2" fillId="0" borderId="42" xfId="1" applyFont="1" applyBorder="1" applyAlignment="1">
      <alignment horizontal="center" vertical="center" wrapText="1"/>
    </xf>
    <xf numFmtId="0" fontId="2" fillId="0" borderId="9" xfId="1" applyFont="1" applyBorder="1" applyAlignment="1">
      <alignment horizontal="center" vertical="center" wrapText="1"/>
    </xf>
    <xf numFmtId="0" fontId="2" fillId="0" borderId="20" xfId="1" applyFont="1" applyBorder="1" applyAlignment="1">
      <alignment horizontal="center" vertical="center" wrapText="1"/>
    </xf>
    <xf numFmtId="49" fontId="2" fillId="9" borderId="14" xfId="1" applyNumberFormat="1" applyFont="1" applyFill="1" applyBorder="1" applyAlignment="1">
      <alignment horizontal="center" vertical="center" wrapText="1"/>
    </xf>
    <xf numFmtId="0" fontId="2" fillId="0" borderId="24" xfId="1" applyFont="1" applyBorder="1" applyAlignment="1">
      <alignment horizontal="center" vertical="center" wrapText="1"/>
    </xf>
    <xf numFmtId="0" fontId="2" fillId="0" borderId="44" xfId="1" applyFont="1" applyBorder="1" applyAlignment="1">
      <alignment horizontal="center" vertical="center" wrapText="1"/>
    </xf>
    <xf numFmtId="0" fontId="2" fillId="8" borderId="25" xfId="1" applyFont="1" applyFill="1" applyBorder="1" applyAlignment="1">
      <alignment horizontal="right" vertical="center" wrapText="1"/>
    </xf>
    <xf numFmtId="0" fontId="2" fillId="8" borderId="26" xfId="1" applyFont="1" applyFill="1" applyBorder="1" applyAlignment="1">
      <alignment horizontal="right" vertical="center" wrapText="1"/>
    </xf>
    <xf numFmtId="0" fontId="2" fillId="8" borderId="38" xfId="1" applyFont="1" applyFill="1" applyBorder="1" applyAlignment="1">
      <alignment horizontal="right" vertical="center" wrapText="1"/>
    </xf>
    <xf numFmtId="0" fontId="2" fillId="8" borderId="44" xfId="1" applyFont="1" applyFill="1" applyBorder="1" applyAlignment="1">
      <alignment horizontal="right" vertical="center" wrapText="1"/>
    </xf>
    <xf numFmtId="0" fontId="2" fillId="0" borderId="135" xfId="1" applyFont="1" applyBorder="1" applyAlignment="1">
      <alignment horizontal="center" vertical="center" wrapText="1"/>
    </xf>
    <xf numFmtId="0" fontId="2" fillId="0" borderId="136" xfId="1" applyFont="1" applyBorder="1" applyAlignment="1">
      <alignment horizontal="center" vertical="center" wrapText="1"/>
    </xf>
    <xf numFmtId="0" fontId="2" fillId="0" borderId="88" xfId="1" applyFont="1" applyBorder="1" applyAlignment="1">
      <alignment horizontal="center" vertical="center" wrapText="1"/>
    </xf>
    <xf numFmtId="0" fontId="2" fillId="8" borderId="148" xfId="1" applyFont="1" applyFill="1" applyBorder="1" applyAlignment="1">
      <alignment horizontal="right" vertical="center" wrapText="1"/>
    </xf>
    <xf numFmtId="0" fontId="2" fillId="8" borderId="95" xfId="1" applyFont="1" applyFill="1" applyBorder="1" applyAlignment="1">
      <alignment horizontal="right" vertical="center" wrapText="1"/>
    </xf>
    <xf numFmtId="0" fontId="2" fillId="8" borderId="65" xfId="1" applyFont="1" applyFill="1" applyBorder="1" applyAlignment="1">
      <alignment horizontal="right" vertical="center" wrapText="1"/>
    </xf>
    <xf numFmtId="0" fontId="2" fillId="0" borderId="61" xfId="1" applyFont="1" applyBorder="1" applyAlignment="1">
      <alignment horizontal="center" vertical="center" wrapText="1"/>
    </xf>
    <xf numFmtId="0" fontId="2" fillId="10" borderId="61" xfId="1" applyFont="1" applyFill="1" applyBorder="1" applyAlignment="1">
      <alignment horizontal="right" vertical="center" wrapText="1"/>
    </xf>
    <xf numFmtId="0" fontId="2" fillId="7" borderId="100" xfId="1" applyFont="1" applyFill="1" applyBorder="1" applyAlignment="1">
      <alignment horizontal="center" vertical="center" wrapText="1"/>
    </xf>
    <xf numFmtId="0" fontId="2" fillId="7" borderId="86" xfId="1" applyFont="1" applyFill="1" applyBorder="1" applyAlignment="1">
      <alignment horizontal="center" vertical="center" wrapText="1"/>
    </xf>
    <xf numFmtId="0" fontId="2" fillId="7" borderId="113" xfId="1" applyFont="1" applyFill="1" applyBorder="1" applyAlignment="1">
      <alignment horizontal="center" vertical="center" wrapText="1"/>
    </xf>
    <xf numFmtId="0" fontId="3" fillId="0" borderId="4" xfId="1" applyFont="1" applyBorder="1" applyAlignment="1">
      <alignment horizontal="center" wrapText="1"/>
    </xf>
    <xf numFmtId="0" fontId="3" fillId="0" borderId="0" xfId="1" applyFont="1" applyAlignment="1">
      <alignment horizontal="center" wrapText="1"/>
    </xf>
    <xf numFmtId="0" fontId="2" fillId="0" borderId="5" xfId="1" applyFont="1" applyBorder="1" applyAlignment="1">
      <alignment horizontal="right"/>
    </xf>
    <xf numFmtId="0" fontId="2" fillId="2" borderId="23" xfId="1" applyFont="1" applyFill="1" applyBorder="1" applyAlignment="1">
      <alignment horizontal="left" vertical="center" wrapText="1"/>
    </xf>
    <xf numFmtId="0" fontId="2" fillId="0" borderId="24" xfId="1" applyFont="1" applyBorder="1"/>
    <xf numFmtId="0" fontId="2" fillId="3" borderId="23" xfId="1" applyFont="1" applyFill="1" applyBorder="1" applyAlignment="1">
      <alignment horizontal="left" vertical="center" wrapText="1"/>
    </xf>
    <xf numFmtId="0" fontId="2" fillId="4" borderId="1" xfId="1" applyFont="1" applyFill="1" applyBorder="1" applyAlignment="1">
      <alignment horizontal="left" vertical="center" wrapText="1"/>
    </xf>
    <xf numFmtId="0" fontId="2" fillId="4" borderId="2" xfId="1" applyFont="1" applyFill="1" applyBorder="1" applyAlignment="1">
      <alignment horizontal="left" vertical="center" wrapText="1"/>
    </xf>
    <xf numFmtId="0" fontId="2" fillId="6" borderId="1" xfId="1" applyFont="1" applyFill="1" applyBorder="1" applyAlignment="1">
      <alignment horizontal="left" vertical="center" wrapText="1"/>
    </xf>
    <xf numFmtId="0" fontId="2" fillId="6" borderId="2" xfId="1" applyFont="1" applyFill="1" applyBorder="1" applyAlignment="1">
      <alignment horizontal="left" vertical="center" wrapText="1"/>
    </xf>
    <xf numFmtId="0" fontId="2" fillId="5" borderId="11" xfId="1" applyFont="1" applyFill="1" applyBorder="1" applyAlignment="1">
      <alignment horizontal="center" vertical="center" wrapText="1"/>
    </xf>
    <xf numFmtId="0" fontId="2" fillId="5" borderId="30" xfId="1" applyFont="1" applyFill="1" applyBorder="1" applyAlignment="1">
      <alignment horizontal="center" vertical="center" wrapText="1"/>
    </xf>
    <xf numFmtId="0" fontId="2" fillId="5" borderId="16" xfId="1" applyFont="1" applyFill="1" applyBorder="1" applyAlignment="1">
      <alignment horizontal="center" vertical="center" wrapText="1"/>
    </xf>
    <xf numFmtId="0" fontId="2" fillId="6" borderId="9" xfId="1" applyFont="1" applyFill="1" applyBorder="1" applyAlignment="1">
      <alignment horizontal="center" vertical="center" wrapText="1"/>
    </xf>
    <xf numFmtId="0" fontId="2" fillId="0" borderId="28" xfId="1" applyFont="1" applyBorder="1" applyAlignment="1">
      <alignment vertical="center" wrapText="1"/>
    </xf>
    <xf numFmtId="49" fontId="2" fillId="7" borderId="29" xfId="1" applyNumberFormat="1" applyFont="1" applyFill="1" applyBorder="1" applyAlignment="1">
      <alignment horizontal="center" vertical="center" wrapText="1"/>
    </xf>
    <xf numFmtId="49" fontId="2" fillId="7" borderId="33" xfId="1" applyNumberFormat="1" applyFont="1" applyFill="1" applyBorder="1" applyAlignment="1">
      <alignment horizontal="center" vertical="center" wrapText="1"/>
    </xf>
    <xf numFmtId="49" fontId="2" fillId="7" borderId="35" xfId="1" applyNumberFormat="1" applyFont="1" applyFill="1" applyBorder="1" applyAlignment="1">
      <alignment horizontal="center" vertical="center" wrapText="1"/>
    </xf>
    <xf numFmtId="0" fontId="2" fillId="0" borderId="28" xfId="1" applyFont="1" applyBorder="1" applyAlignment="1">
      <alignment horizontal="center" vertical="center" wrapText="1"/>
    </xf>
    <xf numFmtId="0" fontId="2" fillId="0" borderId="32" xfId="1" applyFont="1" applyBorder="1" applyAlignment="1">
      <alignment horizontal="center" vertical="center" wrapText="1"/>
    </xf>
    <xf numFmtId="0" fontId="2" fillId="0" borderId="43" xfId="1" applyFont="1" applyBorder="1" applyAlignment="1">
      <alignment horizontal="center" vertical="center" wrapText="1"/>
    </xf>
    <xf numFmtId="0" fontId="2" fillId="8" borderId="37" xfId="1" applyFont="1" applyFill="1" applyBorder="1" applyAlignment="1">
      <alignment horizontal="right" vertical="center" wrapText="1"/>
    </xf>
    <xf numFmtId="0" fontId="2" fillId="8" borderId="28" xfId="1" applyFont="1" applyFill="1" applyBorder="1" applyAlignment="1">
      <alignment horizontal="right" vertical="center" wrapText="1"/>
    </xf>
    <xf numFmtId="0" fontId="2" fillId="8" borderId="39" xfId="1" applyFont="1" applyFill="1" applyBorder="1" applyAlignment="1">
      <alignment horizontal="right" vertical="center" wrapText="1"/>
    </xf>
    <xf numFmtId="0" fontId="2" fillId="0" borderId="61" xfId="1" applyFont="1" applyBorder="1" applyAlignment="1">
      <alignment horizontal="center" vertical="center" textRotation="90" wrapText="1"/>
    </xf>
    <xf numFmtId="2" fontId="2" fillId="0" borderId="6" xfId="1" applyNumberFormat="1" applyFont="1" applyBorder="1" applyAlignment="1">
      <alignment horizontal="center" vertical="center" textRotation="90" wrapText="1"/>
    </xf>
    <xf numFmtId="2" fontId="2" fillId="0" borderId="17" xfId="1" applyNumberFormat="1" applyFont="1" applyBorder="1" applyAlignment="1">
      <alignment horizontal="center" vertical="center" textRotation="90" wrapText="1"/>
    </xf>
    <xf numFmtId="0" fontId="2" fillId="0" borderId="6" xfId="1" applyFont="1" applyBorder="1" applyAlignment="1">
      <alignment horizontal="center" vertical="center" textRotation="90" wrapText="1"/>
    </xf>
    <xf numFmtId="0" fontId="2" fillId="0" borderId="17" xfId="1" applyFont="1" applyBorder="1" applyAlignment="1">
      <alignment horizontal="center" vertical="center" textRotation="90" wrapText="1"/>
    </xf>
    <xf numFmtId="0" fontId="2" fillId="0" borderId="7" xfId="1" applyFont="1" applyBorder="1" applyAlignment="1">
      <alignment vertical="center" wrapText="1"/>
    </xf>
    <xf numFmtId="0" fontId="2" fillId="0" borderId="18" xfId="1" applyFont="1" applyBorder="1" applyAlignment="1">
      <alignment vertical="center" wrapText="1"/>
    </xf>
    <xf numFmtId="0" fontId="2" fillId="0" borderId="17" xfId="1" applyFont="1" applyBorder="1" applyAlignment="1">
      <alignment vertical="center" textRotation="90" wrapText="1"/>
    </xf>
    <xf numFmtId="0" fontId="5" fillId="0" borderId="6" xfId="1" applyFont="1" applyBorder="1" applyAlignment="1">
      <alignment horizontal="center" vertical="center" textRotation="90" wrapText="1"/>
    </xf>
    <xf numFmtId="0" fontId="5" fillId="0" borderId="17" xfId="1" applyFont="1" applyBorder="1" applyAlignment="1">
      <alignment horizontal="center" vertical="center" textRotation="90" wrapText="1"/>
    </xf>
    <xf numFmtId="0" fontId="2" fillId="8" borderId="61" xfId="1" applyFont="1" applyFill="1" applyBorder="1" applyAlignment="1">
      <alignment horizontal="right" vertical="center" wrapText="1"/>
    </xf>
    <xf numFmtId="49" fontId="2" fillId="0" borderId="35" xfId="1" applyNumberFormat="1" applyFont="1" applyBorder="1" applyAlignment="1">
      <alignment horizontal="center" vertical="center" wrapText="1"/>
    </xf>
    <xf numFmtId="0" fontId="2" fillId="8" borderId="96" xfId="1" applyFont="1" applyFill="1" applyBorder="1" applyAlignment="1">
      <alignment horizontal="right" vertical="center" wrapText="1"/>
    </xf>
    <xf numFmtId="0" fontId="2" fillId="0" borderId="84" xfId="1" applyFont="1" applyBorder="1" applyAlignment="1">
      <alignment horizontal="center" vertical="center" wrapText="1"/>
    </xf>
    <xf numFmtId="0" fontId="2" fillId="0" borderId="90" xfId="1" applyFont="1" applyBorder="1" applyAlignment="1">
      <alignment horizontal="center" vertical="center" wrapText="1"/>
    </xf>
    <xf numFmtId="0" fontId="2" fillId="0" borderId="85" xfId="1" applyFont="1" applyBorder="1" applyAlignment="1">
      <alignment horizontal="center" vertical="center" wrapText="1"/>
    </xf>
    <xf numFmtId="49" fontId="2" fillId="0" borderId="33" xfId="1" applyNumberFormat="1" applyFont="1" applyBorder="1" applyAlignment="1">
      <alignment horizontal="center" vertical="center" wrapText="1"/>
    </xf>
    <xf numFmtId="0" fontId="2" fillId="0" borderId="126" xfId="1" applyFont="1" applyBorder="1" applyAlignment="1">
      <alignment horizontal="center" vertical="center" wrapText="1"/>
    </xf>
    <xf numFmtId="0" fontId="2" fillId="0" borderId="132" xfId="1" applyFont="1" applyBorder="1" applyAlignment="1">
      <alignment horizontal="center" vertical="center" wrapText="1"/>
    </xf>
    <xf numFmtId="0" fontId="2" fillId="0" borderId="131" xfId="1" applyFont="1" applyBorder="1" applyAlignment="1">
      <alignment horizontal="center" vertical="center" wrapText="1"/>
    </xf>
    <xf numFmtId="0" fontId="2" fillId="0" borderId="66" xfId="1" applyFont="1" applyBorder="1" applyAlignment="1">
      <alignment horizontal="center" vertical="center" wrapText="1"/>
    </xf>
    <xf numFmtId="0" fontId="2" fillId="0" borderId="133" xfId="1" applyFont="1" applyBorder="1" applyAlignment="1">
      <alignment horizontal="center" vertical="center" wrapText="1"/>
    </xf>
    <xf numFmtId="0" fontId="2" fillId="0" borderId="67" xfId="1" applyFont="1" applyBorder="1" applyAlignment="1">
      <alignment horizontal="center" vertical="center" wrapText="1"/>
    </xf>
    <xf numFmtId="0" fontId="2" fillId="10" borderId="71" xfId="1" applyFont="1" applyFill="1" applyBorder="1" applyAlignment="1">
      <alignment horizontal="right" vertical="center" wrapText="1"/>
    </xf>
    <xf numFmtId="0" fontId="2" fillId="10" borderId="72" xfId="1" applyFont="1" applyFill="1" applyBorder="1" applyAlignment="1">
      <alignment horizontal="right" vertical="center" wrapText="1"/>
    </xf>
    <xf numFmtId="0" fontId="2" fillId="0" borderId="145" xfId="1" applyFont="1" applyBorder="1" applyAlignment="1">
      <alignment horizontal="center" vertical="center" wrapText="1"/>
    </xf>
    <xf numFmtId="0" fontId="2" fillId="0" borderId="121" xfId="1" applyFont="1" applyBorder="1" applyAlignment="1">
      <alignment horizontal="center" vertical="center" wrapText="1"/>
    </xf>
    <xf numFmtId="0" fontId="2" fillId="0" borderId="81" xfId="1" applyFont="1" applyBorder="1" applyAlignment="1">
      <alignment horizontal="center" vertical="center" wrapText="1"/>
    </xf>
    <xf numFmtId="0" fontId="2" fillId="8" borderId="121" xfId="1" applyFont="1" applyFill="1" applyBorder="1" applyAlignment="1">
      <alignment horizontal="right" vertical="center" wrapText="1"/>
    </xf>
    <xf numFmtId="0" fontId="2" fillId="8" borderId="0" xfId="1" applyFont="1" applyFill="1" applyAlignment="1">
      <alignment horizontal="right" vertical="center" wrapText="1"/>
    </xf>
    <xf numFmtId="0" fontId="2" fillId="8" borderId="130" xfId="1" applyFont="1" applyFill="1" applyBorder="1" applyAlignment="1">
      <alignment horizontal="right" vertical="center" wrapText="1"/>
    </xf>
    <xf numFmtId="0" fontId="2" fillId="0" borderId="89" xfId="1" applyFont="1" applyBorder="1" applyAlignment="1">
      <alignment horizontal="center" vertical="center" wrapText="1"/>
    </xf>
    <xf numFmtId="0" fontId="2" fillId="8" borderId="71" xfId="1" applyFont="1" applyFill="1" applyBorder="1" applyAlignment="1">
      <alignment horizontal="right" vertical="center" wrapText="1"/>
    </xf>
    <xf numFmtId="0" fontId="2" fillId="8" borderId="72" xfId="1" applyFont="1" applyFill="1" applyBorder="1" applyAlignment="1">
      <alignment horizontal="right" vertical="center" wrapText="1"/>
    </xf>
    <xf numFmtId="0" fontId="2" fillId="8" borderId="144" xfId="1" applyFont="1" applyFill="1" applyBorder="1" applyAlignment="1">
      <alignment horizontal="right" vertical="center" wrapText="1"/>
    </xf>
    <xf numFmtId="0" fontId="2" fillId="0" borderId="20" xfId="1" applyFont="1" applyBorder="1" applyAlignment="1">
      <alignment horizontal="left" vertical="center" wrapText="1"/>
    </xf>
    <xf numFmtId="0" fontId="2" fillId="0" borderId="32" xfId="1" applyFont="1" applyBorder="1" applyAlignment="1">
      <alignment horizontal="left" vertical="center" wrapText="1"/>
    </xf>
    <xf numFmtId="0" fontId="2" fillId="0" borderId="31" xfId="1" applyFont="1" applyBorder="1" applyAlignment="1">
      <alignment horizontal="left" vertical="center" wrapText="1"/>
    </xf>
    <xf numFmtId="0" fontId="2" fillId="0" borderId="146" xfId="1" applyFont="1" applyBorder="1" applyAlignment="1">
      <alignment horizontal="center" vertical="center" wrapText="1"/>
    </xf>
    <xf numFmtId="0" fontId="2" fillId="0" borderId="147" xfId="1" applyFont="1" applyBorder="1" applyAlignment="1">
      <alignment horizontal="center" vertical="center" wrapText="1"/>
    </xf>
    <xf numFmtId="0" fontId="2" fillId="6" borderId="20" xfId="1" applyFont="1" applyFill="1" applyBorder="1" applyAlignment="1">
      <alignment horizontal="center" vertical="center" wrapText="1"/>
    </xf>
    <xf numFmtId="49" fontId="2" fillId="9" borderId="36" xfId="1" applyNumberFormat="1" applyFont="1" applyFill="1" applyBorder="1" applyAlignment="1">
      <alignment horizontal="center" vertical="center" wrapText="1"/>
    </xf>
    <xf numFmtId="0" fontId="2" fillId="0" borderId="78" xfId="1" applyFont="1" applyBorder="1" applyAlignment="1">
      <alignment horizontal="center" vertical="center" wrapText="1"/>
    </xf>
    <xf numFmtId="0" fontId="2" fillId="8" borderId="81" xfId="1" applyFont="1" applyFill="1" applyBorder="1" applyAlignment="1">
      <alignment horizontal="right" vertical="center" wrapText="1"/>
    </xf>
    <xf numFmtId="0" fontId="2" fillId="8" borderId="82" xfId="1" applyFont="1" applyFill="1" applyBorder="1" applyAlignment="1">
      <alignment horizontal="right" vertical="center" wrapText="1"/>
    </xf>
    <xf numFmtId="0" fontId="2" fillId="8" borderId="141" xfId="1" applyFont="1" applyFill="1" applyBorder="1" applyAlignment="1">
      <alignment horizontal="right" vertical="center" wrapText="1"/>
    </xf>
    <xf numFmtId="0" fontId="2" fillId="0" borderId="36" xfId="1" applyFont="1" applyBorder="1" applyAlignment="1">
      <alignment vertical="center" wrapText="1"/>
    </xf>
    <xf numFmtId="0" fontId="2" fillId="0" borderId="42" xfId="1" applyFont="1" applyBorder="1" applyAlignment="1">
      <alignment vertical="center" wrapText="1"/>
    </xf>
    <xf numFmtId="0" fontId="2" fillId="0" borderId="33" xfId="1" applyFont="1" applyBorder="1" applyAlignment="1">
      <alignment vertical="center" wrapText="1"/>
    </xf>
    <xf numFmtId="49" fontId="2" fillId="9" borderId="97" xfId="1" applyNumberFormat="1" applyFont="1" applyFill="1" applyBorder="1" applyAlignment="1">
      <alignment horizontal="center" vertical="center" wrapText="1"/>
    </xf>
    <xf numFmtId="49" fontId="2" fillId="9" borderId="87" xfId="1" applyNumberFormat="1" applyFont="1" applyFill="1" applyBorder="1" applyAlignment="1">
      <alignment horizontal="center" vertical="center" wrapText="1"/>
    </xf>
    <xf numFmtId="49" fontId="2" fillId="9" borderId="150" xfId="1" applyNumberFormat="1" applyFont="1" applyFill="1" applyBorder="1" applyAlignment="1">
      <alignment horizontal="center" vertical="center" wrapText="1"/>
    </xf>
    <xf numFmtId="0" fontId="4" fillId="5" borderId="16" xfId="1" applyFont="1" applyFill="1" applyBorder="1" applyAlignment="1">
      <alignment horizontal="center" vertical="center"/>
    </xf>
    <xf numFmtId="0" fontId="2" fillId="0" borderId="76" xfId="1" applyFont="1" applyBorder="1" applyAlignment="1">
      <alignment horizontal="center" vertical="center" wrapText="1"/>
    </xf>
    <xf numFmtId="0" fontId="2" fillId="8" borderId="68" xfId="1" applyFont="1" applyFill="1" applyBorder="1" applyAlignment="1">
      <alignment horizontal="right" vertical="center" wrapText="1"/>
    </xf>
    <xf numFmtId="0" fontId="2" fillId="8" borderId="69" xfId="1" applyFont="1" applyFill="1" applyBorder="1" applyAlignment="1">
      <alignment horizontal="right" vertical="center" wrapText="1"/>
    </xf>
    <xf numFmtId="49" fontId="2" fillId="0" borderId="14" xfId="1" applyNumberFormat="1" applyFont="1" applyBorder="1" applyAlignment="1">
      <alignment horizontal="center" vertical="center" wrapText="1"/>
    </xf>
    <xf numFmtId="49" fontId="2" fillId="0" borderId="36" xfId="1" applyNumberFormat="1" applyFont="1" applyBorder="1" applyAlignment="1">
      <alignment horizontal="center" vertical="center" wrapText="1"/>
    </xf>
    <xf numFmtId="0" fontId="2" fillId="10" borderId="37" xfId="1" applyFont="1" applyFill="1" applyBorder="1" applyAlignment="1">
      <alignment horizontal="right" vertical="center" wrapText="1"/>
    </xf>
    <xf numFmtId="0" fontId="2" fillId="10" borderId="28" xfId="1" applyFont="1" applyFill="1" applyBorder="1" applyAlignment="1">
      <alignment horizontal="right" vertical="center" wrapText="1"/>
    </xf>
    <xf numFmtId="0" fontId="2" fillId="10" borderId="39" xfId="1" applyFont="1" applyFill="1" applyBorder="1" applyAlignment="1">
      <alignment horizontal="right" vertical="center" wrapText="1"/>
    </xf>
    <xf numFmtId="49" fontId="2" fillId="0" borderId="96" xfId="1" applyNumberFormat="1" applyFont="1" applyBorder="1" applyAlignment="1">
      <alignment horizontal="center" vertical="center" wrapText="1"/>
    </xf>
    <xf numFmtId="49" fontId="2" fillId="0" borderId="61" xfId="1" applyNumberFormat="1" applyFont="1" applyBorder="1" applyAlignment="1">
      <alignment horizontal="center" vertical="center" wrapText="1"/>
    </xf>
    <xf numFmtId="0" fontId="2" fillId="6" borderId="32" xfId="1" applyFont="1" applyFill="1" applyBorder="1" applyAlignment="1">
      <alignment horizontal="center" vertical="center" wrapText="1"/>
    </xf>
    <xf numFmtId="0" fontId="2" fillId="9" borderId="20" xfId="1" applyFont="1" applyFill="1" applyBorder="1" applyAlignment="1">
      <alignment horizontal="center" vertical="center" wrapText="1"/>
    </xf>
    <xf numFmtId="0" fontId="2" fillId="9" borderId="32" xfId="1" applyFont="1" applyFill="1" applyBorder="1" applyAlignment="1">
      <alignment horizontal="center" vertical="center" wrapText="1"/>
    </xf>
    <xf numFmtId="0" fontId="2" fillId="9" borderId="31" xfId="1" applyFont="1" applyFill="1" applyBorder="1" applyAlignment="1">
      <alignment horizontal="center" vertical="center" wrapText="1"/>
    </xf>
    <xf numFmtId="1" fontId="2" fillId="9" borderId="36" xfId="1" applyNumberFormat="1" applyFont="1" applyFill="1" applyBorder="1" applyAlignment="1">
      <alignment horizontal="center" vertical="center" wrapText="1"/>
    </xf>
    <xf numFmtId="1" fontId="2" fillId="9" borderId="42" xfId="1" applyNumberFormat="1" applyFont="1" applyFill="1" applyBorder="1" applyAlignment="1">
      <alignment horizontal="center" vertical="center" wrapText="1"/>
    </xf>
    <xf numFmtId="1" fontId="2" fillId="9" borderId="33" xfId="1" applyNumberFormat="1" applyFont="1" applyFill="1" applyBorder="1" applyAlignment="1">
      <alignment horizontal="center" vertical="center" wrapText="1"/>
    </xf>
    <xf numFmtId="49" fontId="2" fillId="0" borderId="32" xfId="1" applyNumberFormat="1" applyFont="1" applyBorder="1" applyAlignment="1">
      <alignment horizontal="center" vertical="center" wrapText="1"/>
    </xf>
    <xf numFmtId="49" fontId="2" fillId="0" borderId="43" xfId="1" applyNumberFormat="1" applyFont="1" applyBorder="1" applyAlignment="1">
      <alignment horizontal="center" vertical="center" wrapText="1"/>
    </xf>
    <xf numFmtId="49" fontId="2" fillId="0" borderId="32" xfId="1" applyNumberFormat="1" applyFont="1" applyBorder="1" applyAlignment="1">
      <alignment horizontal="center" vertical="center"/>
    </xf>
    <xf numFmtId="49" fontId="2" fillId="0" borderId="43" xfId="1" applyNumberFormat="1" applyFont="1" applyBorder="1" applyAlignment="1">
      <alignment horizontal="center" vertical="center"/>
    </xf>
    <xf numFmtId="1" fontId="2" fillId="9" borderId="35" xfId="1" quotePrefix="1" applyNumberFormat="1" applyFont="1" applyFill="1" applyBorder="1" applyAlignment="1">
      <alignment horizontal="center" vertical="center" wrapText="1"/>
    </xf>
    <xf numFmtId="0" fontId="4" fillId="5" borderId="61" xfId="1" applyFont="1" applyFill="1" applyBorder="1" applyAlignment="1">
      <alignment horizontal="center" vertical="center"/>
    </xf>
    <xf numFmtId="0" fontId="2" fillId="6" borderId="61" xfId="1" applyFont="1" applyFill="1" applyBorder="1" applyAlignment="1">
      <alignment horizontal="center" vertical="center" wrapText="1"/>
    </xf>
    <xf numFmtId="0" fontId="2" fillId="13" borderId="61" xfId="1" applyFont="1" applyFill="1" applyBorder="1" applyAlignment="1">
      <alignment horizontal="left" vertical="center" wrapText="1"/>
    </xf>
    <xf numFmtId="49" fontId="2" fillId="13" borderId="62" xfId="1" applyNumberFormat="1" applyFont="1" applyFill="1" applyBorder="1" applyAlignment="1">
      <alignment horizontal="center" vertical="center" wrapText="1"/>
    </xf>
    <xf numFmtId="0" fontId="2" fillId="13" borderId="146" xfId="1" applyFont="1" applyFill="1" applyBorder="1" applyAlignment="1">
      <alignment horizontal="center" vertical="center" wrapText="1"/>
    </xf>
    <xf numFmtId="0" fontId="2" fillId="13" borderId="132" xfId="1" applyFont="1" applyFill="1" applyBorder="1" applyAlignment="1">
      <alignment horizontal="center" vertical="center" wrapText="1"/>
    </xf>
    <xf numFmtId="0" fontId="2" fillId="13" borderId="131" xfId="1" applyFont="1" applyFill="1" applyBorder="1" applyAlignment="1">
      <alignment horizontal="center" vertical="center" wrapText="1"/>
    </xf>
    <xf numFmtId="0" fontId="2" fillId="13" borderId="147" xfId="1" applyFont="1" applyFill="1" applyBorder="1" applyAlignment="1">
      <alignment horizontal="center" vertical="center" wrapText="1"/>
    </xf>
    <xf numFmtId="0" fontId="2" fillId="13" borderId="133" xfId="1" applyFont="1" applyFill="1" applyBorder="1" applyAlignment="1">
      <alignment horizontal="center" vertical="center" wrapText="1"/>
    </xf>
    <xf numFmtId="0" fontId="2" fillId="13" borderId="67" xfId="1" applyFont="1" applyFill="1" applyBorder="1" applyAlignment="1">
      <alignment horizontal="center" vertical="center" wrapText="1"/>
    </xf>
    <xf numFmtId="0" fontId="2" fillId="10" borderId="68" xfId="1" applyFont="1" applyFill="1" applyBorder="1" applyAlignment="1">
      <alignment horizontal="right" vertical="center" wrapText="1"/>
    </xf>
    <xf numFmtId="0" fontId="2" fillId="10" borderId="69" xfId="1" applyFont="1" applyFill="1" applyBorder="1" applyAlignment="1">
      <alignment horizontal="right" vertical="center" wrapText="1"/>
    </xf>
    <xf numFmtId="0" fontId="2" fillId="10" borderId="64" xfId="1" applyFont="1" applyFill="1" applyBorder="1" applyAlignment="1">
      <alignment horizontal="right" vertical="center" wrapText="1"/>
    </xf>
    <xf numFmtId="49" fontId="2" fillId="7" borderId="36" xfId="1" applyNumberFormat="1" applyFont="1" applyFill="1" applyBorder="1" applyAlignment="1">
      <alignment horizontal="center" vertical="center" wrapText="1"/>
    </xf>
    <xf numFmtId="49" fontId="2" fillId="7" borderId="42" xfId="1" applyNumberFormat="1" applyFont="1" applyFill="1" applyBorder="1" applyAlignment="1">
      <alignment horizontal="center" vertical="center" wrapText="1"/>
    </xf>
    <xf numFmtId="0" fontId="2" fillId="7" borderId="33" xfId="1" applyFont="1" applyFill="1" applyBorder="1" applyAlignment="1">
      <alignment horizontal="center" vertical="center" wrapText="1"/>
    </xf>
    <xf numFmtId="0" fontId="2" fillId="7" borderId="35" xfId="1" applyFont="1" applyFill="1" applyBorder="1" applyAlignment="1">
      <alignment horizontal="center" vertical="center" wrapText="1"/>
    </xf>
    <xf numFmtId="0" fontId="2" fillId="7" borderId="36" xfId="1" applyFont="1" applyFill="1" applyBorder="1" applyAlignment="1">
      <alignment horizontal="center" vertical="center" wrapText="1"/>
    </xf>
    <xf numFmtId="0" fontId="2" fillId="7" borderId="96" xfId="1" applyFont="1" applyFill="1" applyBorder="1" applyAlignment="1">
      <alignment horizontal="center" vertical="center" wrapText="1"/>
    </xf>
    <xf numFmtId="0" fontId="2" fillId="7" borderId="61" xfId="1" applyFont="1" applyFill="1" applyBorder="1" applyAlignment="1">
      <alignment horizontal="center" vertical="center" wrapText="1"/>
    </xf>
    <xf numFmtId="0" fontId="2" fillId="10" borderId="63" xfId="1" applyFont="1" applyFill="1" applyBorder="1" applyAlignment="1">
      <alignment horizontal="right" vertical="center" wrapText="1"/>
    </xf>
    <xf numFmtId="0" fontId="2" fillId="7" borderId="84" xfId="1" applyFont="1" applyFill="1" applyBorder="1" applyAlignment="1">
      <alignment horizontal="center" vertical="center" wrapText="1"/>
    </xf>
    <xf numFmtId="0" fontId="2" fillId="7" borderId="90" xfId="1" applyFont="1" applyFill="1" applyBorder="1" applyAlignment="1">
      <alignment horizontal="center" vertical="center" wrapText="1"/>
    </xf>
    <xf numFmtId="0" fontId="2" fillId="7" borderId="85" xfId="1" applyFont="1" applyFill="1" applyBorder="1" applyAlignment="1">
      <alignment horizontal="center" vertical="center" wrapText="1"/>
    </xf>
    <xf numFmtId="0" fontId="4" fillId="5" borderId="76" xfId="1" applyFont="1" applyFill="1" applyBorder="1" applyAlignment="1">
      <alignment horizontal="center" vertical="center"/>
    </xf>
    <xf numFmtId="0" fontId="4" fillId="5" borderId="89" xfId="1" applyFont="1" applyFill="1" applyBorder="1" applyAlignment="1">
      <alignment horizontal="center" vertical="center"/>
    </xf>
    <xf numFmtId="0" fontId="4" fillId="5" borderId="78" xfId="1" applyFont="1" applyFill="1" applyBorder="1" applyAlignment="1">
      <alignment horizontal="center" vertical="center"/>
    </xf>
    <xf numFmtId="0" fontId="2" fillId="11" borderId="77" xfId="1" applyFont="1" applyFill="1" applyBorder="1" applyAlignment="1">
      <alignment horizontal="center" vertical="center" wrapText="1"/>
    </xf>
    <xf numFmtId="0" fontId="2" fillId="11" borderId="32" xfId="1" applyFont="1" applyFill="1" applyBorder="1" applyAlignment="1">
      <alignment horizontal="center" vertical="center" wrapText="1"/>
    </xf>
    <xf numFmtId="0" fontId="2" fillId="11" borderId="79" xfId="1" applyFont="1" applyFill="1" applyBorder="1" applyAlignment="1">
      <alignment horizontal="center" vertical="center" wrapText="1"/>
    </xf>
    <xf numFmtId="0" fontId="2" fillId="13" borderId="115" xfId="1" applyFont="1" applyFill="1" applyBorder="1" applyAlignment="1">
      <alignment horizontal="center" vertical="center" wrapText="1"/>
    </xf>
    <xf numFmtId="0" fontId="2" fillId="13" borderId="42" xfId="1" applyFont="1" applyFill="1" applyBorder="1" applyAlignment="1">
      <alignment horizontal="center" vertical="center" wrapText="1"/>
    </xf>
    <xf numFmtId="0" fontId="2" fillId="13" borderId="116" xfId="1" applyFont="1" applyFill="1" applyBorder="1" applyAlignment="1">
      <alignment horizontal="center" vertical="center" wrapText="1"/>
    </xf>
    <xf numFmtId="0" fontId="2" fillId="13" borderId="77" xfId="1" applyFont="1" applyFill="1" applyBorder="1" applyAlignment="1">
      <alignment vertical="center" wrapText="1"/>
    </xf>
    <xf numFmtId="0" fontId="2" fillId="13" borderId="32" xfId="1" applyFont="1" applyFill="1" applyBorder="1" applyAlignment="1">
      <alignment vertical="center" wrapText="1"/>
    </xf>
    <xf numFmtId="0" fontId="2" fillId="13" borderId="79" xfId="1" applyFont="1" applyFill="1" applyBorder="1" applyAlignment="1">
      <alignment vertical="center" wrapText="1"/>
    </xf>
    <xf numFmtId="0" fontId="2" fillId="13" borderId="92" xfId="1" applyFont="1" applyFill="1" applyBorder="1" applyAlignment="1">
      <alignment horizontal="center" vertical="center" wrapText="1"/>
    </xf>
    <xf numFmtId="0" fontId="2" fillId="13" borderId="35" xfId="1" applyFont="1" applyFill="1" applyBorder="1" applyAlignment="1">
      <alignment horizontal="center" vertical="center" wrapText="1"/>
    </xf>
    <xf numFmtId="0" fontId="2" fillId="13" borderId="94" xfId="1" applyFont="1" applyFill="1" applyBorder="1" applyAlignment="1">
      <alignment horizontal="center" vertical="center" wrapText="1"/>
    </xf>
    <xf numFmtId="0" fontId="2" fillId="10" borderId="62" xfId="1" applyFont="1" applyFill="1" applyBorder="1" applyAlignment="1">
      <alignment horizontal="right" vertical="center" wrapText="1"/>
    </xf>
    <xf numFmtId="0" fontId="2" fillId="10" borderId="125" xfId="1" applyFont="1" applyFill="1" applyBorder="1" applyAlignment="1">
      <alignment horizontal="right" vertical="center" wrapText="1"/>
    </xf>
    <xf numFmtId="0" fontId="2" fillId="10" borderId="106" xfId="1" applyFont="1" applyFill="1" applyBorder="1" applyAlignment="1">
      <alignment horizontal="right" vertical="center" wrapText="1"/>
    </xf>
    <xf numFmtId="0" fontId="2" fillId="6" borderId="33" xfId="1" applyFont="1" applyFill="1" applyBorder="1" applyAlignment="1">
      <alignment horizontal="center" vertical="center" wrapText="1"/>
    </xf>
    <xf numFmtId="0" fontId="2" fillId="6" borderId="35" xfId="1" applyFont="1" applyFill="1" applyBorder="1" applyAlignment="1">
      <alignment horizontal="center" vertical="center" wrapText="1"/>
    </xf>
    <xf numFmtId="0" fontId="2" fillId="6" borderId="36" xfId="1" applyFont="1" applyFill="1" applyBorder="1" applyAlignment="1">
      <alignment horizontal="center" vertical="center" wrapText="1"/>
    </xf>
    <xf numFmtId="0" fontId="2" fillId="0" borderId="124" xfId="1" applyFont="1" applyBorder="1" applyAlignment="1">
      <alignment horizontal="center" vertical="center" wrapText="1"/>
    </xf>
    <xf numFmtId="0" fontId="2" fillId="0" borderId="112" xfId="1" applyFont="1" applyBorder="1" applyAlignment="1">
      <alignment horizontal="center" vertical="center" wrapText="1"/>
    </xf>
    <xf numFmtId="0" fontId="2" fillId="0" borderId="117" xfId="1" applyFont="1" applyBorder="1" applyAlignment="1">
      <alignment horizontal="center" vertical="center" wrapText="1"/>
    </xf>
    <xf numFmtId="2" fontId="2" fillId="0" borderId="114" xfId="1" applyNumberFormat="1" applyFont="1" applyBorder="1" applyAlignment="1">
      <alignment horizontal="center" vertical="center" wrapText="1"/>
    </xf>
    <xf numFmtId="2" fontId="2" fillId="0" borderId="87" xfId="1" applyNumberFormat="1" applyFont="1" applyBorder="1" applyAlignment="1">
      <alignment horizontal="center" vertical="center" wrapText="1"/>
    </xf>
    <xf numFmtId="2" fontId="2" fillId="0" borderId="118" xfId="1" applyNumberFormat="1" applyFont="1" applyBorder="1" applyAlignment="1">
      <alignment horizontal="center" vertical="center" wrapText="1"/>
    </xf>
    <xf numFmtId="0" fontId="2" fillId="0" borderId="71" xfId="1" applyFont="1" applyBorder="1" applyAlignment="1">
      <alignment horizontal="center" vertical="center" wrapText="1"/>
    </xf>
    <xf numFmtId="0" fontId="2" fillId="0" borderId="148" xfId="1" applyFont="1" applyBorder="1" applyAlignment="1">
      <alignment horizontal="center" vertical="center" wrapText="1"/>
    </xf>
    <xf numFmtId="0" fontId="2" fillId="0" borderId="68" xfId="1" applyFont="1" applyBorder="1" applyAlignment="1">
      <alignment horizontal="center" vertical="center" wrapText="1"/>
    </xf>
    <xf numFmtId="0" fontId="4" fillId="5" borderId="126" xfId="1" applyFont="1" applyFill="1" applyBorder="1" applyAlignment="1">
      <alignment horizontal="center" vertical="center"/>
    </xf>
    <xf numFmtId="0" fontId="4" fillId="5" borderId="131" xfId="1" applyFont="1" applyFill="1" applyBorder="1" applyAlignment="1">
      <alignment horizontal="center" vertical="center"/>
    </xf>
    <xf numFmtId="0" fontId="2" fillId="6" borderId="138" xfId="1" applyFont="1" applyFill="1" applyBorder="1" applyAlignment="1">
      <alignment horizontal="center" vertical="center" wrapText="1"/>
    </xf>
    <xf numFmtId="0" fontId="2" fillId="6" borderId="139" xfId="1" applyFont="1" applyFill="1" applyBorder="1" applyAlignment="1">
      <alignment horizontal="center" vertical="center" wrapText="1"/>
    </xf>
    <xf numFmtId="0" fontId="2" fillId="0" borderId="138" xfId="1" applyFont="1" applyBorder="1" applyAlignment="1">
      <alignment horizontal="center" vertical="center" wrapText="1"/>
    </xf>
    <xf numFmtId="0" fontId="2" fillId="0" borderId="139" xfId="1" applyFont="1" applyBorder="1" applyAlignment="1">
      <alignment horizontal="center" vertical="center" wrapText="1"/>
    </xf>
    <xf numFmtId="0" fontId="2" fillId="13" borderId="138" xfId="1" applyFont="1" applyFill="1" applyBorder="1" applyAlignment="1">
      <alignment vertical="center" wrapText="1"/>
    </xf>
    <xf numFmtId="0" fontId="2" fillId="13" borderId="139" xfId="1" applyFont="1" applyFill="1" applyBorder="1" applyAlignment="1">
      <alignment vertical="center" wrapText="1"/>
    </xf>
    <xf numFmtId="0" fontId="2" fillId="13" borderId="66" xfId="1" applyFont="1" applyFill="1" applyBorder="1" applyAlignment="1">
      <alignment horizontal="center" vertical="center" wrapText="1"/>
    </xf>
    <xf numFmtId="49" fontId="2" fillId="13" borderId="153" xfId="1" applyNumberFormat="1" applyFont="1" applyFill="1" applyBorder="1" applyAlignment="1">
      <alignment horizontal="center" vertical="center" wrapText="1"/>
    </xf>
    <xf numFmtId="49" fontId="2" fillId="0" borderId="42" xfId="1" applyNumberFormat="1" applyFont="1" applyBorder="1" applyAlignment="1">
      <alignment horizontal="center" vertical="center" wrapText="1"/>
    </xf>
    <xf numFmtId="0" fontId="2" fillId="6" borderId="69" xfId="1" applyFont="1" applyFill="1" applyBorder="1" applyAlignment="1">
      <alignment horizontal="right" vertical="center" wrapText="1"/>
    </xf>
    <xf numFmtId="0" fontId="2" fillId="6" borderId="48" xfId="1" applyFont="1" applyFill="1" applyBorder="1" applyAlignment="1">
      <alignment horizontal="left" vertical="center" wrapText="1"/>
    </xf>
    <xf numFmtId="0" fontId="2" fillId="6" borderId="5" xfId="1" applyFont="1" applyFill="1" applyBorder="1" applyAlignment="1">
      <alignment horizontal="left" vertical="center" wrapText="1"/>
    </xf>
    <xf numFmtId="0" fontId="2" fillId="6" borderId="0" xfId="1" applyFont="1" applyFill="1" applyAlignment="1">
      <alignment horizontal="left" vertical="center" wrapText="1"/>
    </xf>
    <xf numFmtId="0" fontId="2" fillId="0" borderId="27" xfId="1" applyFont="1" applyBorder="1" applyAlignment="1">
      <alignment vertical="center" wrapText="1"/>
    </xf>
    <xf numFmtId="0" fontId="2" fillId="0" borderId="62" xfId="1" applyFont="1" applyBorder="1" applyAlignment="1">
      <alignment horizontal="center" vertical="center" wrapText="1"/>
    </xf>
    <xf numFmtId="0" fontId="4" fillId="5" borderId="155" xfId="1" applyFont="1" applyFill="1" applyBorder="1" applyAlignment="1">
      <alignment horizontal="center" vertical="center"/>
    </xf>
    <xf numFmtId="0" fontId="4" fillId="5" borderId="4" xfId="1" applyFont="1" applyFill="1" applyBorder="1" applyAlignment="1">
      <alignment horizontal="center" vertical="center"/>
    </xf>
    <xf numFmtId="0" fontId="4" fillId="5" borderId="156" xfId="1" applyFont="1" applyFill="1" applyBorder="1" applyAlignment="1">
      <alignment horizontal="center" vertical="center"/>
    </xf>
    <xf numFmtId="0" fontId="2" fillId="11" borderId="61" xfId="1" applyFont="1" applyFill="1" applyBorder="1" applyAlignment="1">
      <alignment horizontal="center" vertical="center" wrapText="1"/>
    </xf>
    <xf numFmtId="0" fontId="2" fillId="0" borderId="61" xfId="1" applyFont="1" applyBorder="1" applyAlignment="1">
      <alignment vertical="center" wrapText="1"/>
    </xf>
    <xf numFmtId="0" fontId="2" fillId="6" borderId="61" xfId="1" applyFont="1" applyFill="1" applyBorder="1" applyAlignment="1">
      <alignment horizontal="right" vertical="center" wrapText="1"/>
    </xf>
    <xf numFmtId="0" fontId="2" fillId="6" borderId="64" xfId="1" applyFont="1" applyFill="1" applyBorder="1" applyAlignment="1">
      <alignment horizontal="right" vertical="center" wrapText="1"/>
    </xf>
    <xf numFmtId="0" fontId="2" fillId="6" borderId="44" xfId="1" applyFont="1" applyFill="1" applyBorder="1" applyAlignment="1">
      <alignment horizontal="left" vertical="center" wrapText="1"/>
    </xf>
    <xf numFmtId="0" fontId="2" fillId="4" borderId="61" xfId="1" applyFont="1" applyFill="1" applyBorder="1" applyAlignment="1">
      <alignment horizontal="right" vertical="center" wrapText="1"/>
    </xf>
    <xf numFmtId="0" fontId="2" fillId="4" borderId="44" xfId="1" applyFont="1" applyFill="1" applyBorder="1" applyAlignment="1">
      <alignment horizontal="left" vertical="center" wrapText="1"/>
    </xf>
    <xf numFmtId="0" fontId="2" fillId="4" borderId="5" xfId="1" applyFont="1" applyFill="1" applyBorder="1" applyAlignment="1">
      <alignment horizontal="left" vertical="center" wrapText="1"/>
    </xf>
    <xf numFmtId="0" fontId="2" fillId="6" borderId="23" xfId="1" applyFont="1" applyFill="1" applyBorder="1" applyAlignment="1">
      <alignment horizontal="left" vertical="center" wrapText="1"/>
    </xf>
    <xf numFmtId="0" fontId="2" fillId="6" borderId="24" xfId="1" applyFont="1" applyFill="1" applyBorder="1" applyAlignment="1">
      <alignment horizontal="left" vertical="center" wrapText="1"/>
    </xf>
    <xf numFmtId="49" fontId="2" fillId="0" borderId="85" xfId="1" applyNumberFormat="1" applyFont="1" applyBorder="1" applyAlignment="1">
      <alignment horizontal="center" vertical="center" wrapText="1"/>
    </xf>
    <xf numFmtId="49" fontId="2" fillId="0" borderId="84" xfId="1" applyNumberFormat="1" applyFont="1" applyBorder="1" applyAlignment="1">
      <alignment horizontal="center" vertical="center" wrapText="1"/>
    </xf>
    <xf numFmtId="49" fontId="2" fillId="0" borderId="20" xfId="1" applyNumberFormat="1" applyFont="1" applyBorder="1" applyAlignment="1">
      <alignment horizontal="center" vertical="center" wrapText="1"/>
    </xf>
    <xf numFmtId="49" fontId="2" fillId="0" borderId="31" xfId="1" applyNumberFormat="1" applyFont="1" applyBorder="1" applyAlignment="1">
      <alignment horizontal="center" vertical="center" wrapText="1"/>
    </xf>
    <xf numFmtId="49" fontId="2" fillId="0" borderId="76" xfId="1" applyNumberFormat="1" applyFont="1" applyBorder="1" applyAlignment="1">
      <alignment horizontal="center" vertical="center" wrapText="1"/>
    </xf>
    <xf numFmtId="49" fontId="2" fillId="0" borderId="79" xfId="1" applyNumberFormat="1" applyFont="1" applyBorder="1" applyAlignment="1">
      <alignment horizontal="center" vertical="center" wrapText="1"/>
    </xf>
    <xf numFmtId="0" fontId="2" fillId="5" borderId="16" xfId="1" applyFont="1" applyFill="1" applyBorder="1" applyAlignment="1">
      <alignment horizontal="center" vertical="center"/>
    </xf>
    <xf numFmtId="0" fontId="2" fillId="8" borderId="74" xfId="1" applyFont="1" applyFill="1" applyBorder="1" applyAlignment="1">
      <alignment horizontal="right" vertical="center" wrapText="1"/>
    </xf>
    <xf numFmtId="0" fontId="2" fillId="5" borderId="22" xfId="1" applyFont="1" applyFill="1" applyBorder="1" applyAlignment="1">
      <alignment horizontal="center" vertical="center"/>
    </xf>
    <xf numFmtId="0" fontId="2" fillId="5" borderId="30" xfId="1" applyFont="1" applyFill="1" applyBorder="1" applyAlignment="1">
      <alignment horizontal="center" vertical="center"/>
    </xf>
    <xf numFmtId="0" fontId="2" fillId="6" borderId="14" xfId="1" applyFont="1" applyFill="1" applyBorder="1" applyAlignment="1">
      <alignment horizontal="center" vertical="center"/>
    </xf>
    <xf numFmtId="0" fontId="2" fillId="0" borderId="14" xfId="1" applyFont="1" applyBorder="1" applyAlignment="1">
      <alignment horizontal="center" vertical="center"/>
    </xf>
    <xf numFmtId="1" fontId="2" fillId="0" borderId="31" xfId="1" applyNumberFormat="1" applyFont="1" applyBorder="1" applyAlignment="1">
      <alignment horizontal="center" vertical="center" wrapText="1"/>
    </xf>
    <xf numFmtId="1" fontId="2" fillId="0" borderId="35" xfId="1" applyNumberFormat="1" applyFont="1" applyBorder="1" applyAlignment="1">
      <alignment horizontal="center" vertical="center" wrapText="1"/>
    </xf>
    <xf numFmtId="0" fontId="2" fillId="5" borderId="41" xfId="1" applyFont="1" applyFill="1" applyBorder="1" applyAlignment="1">
      <alignment horizontal="center" vertical="center"/>
    </xf>
    <xf numFmtId="0" fontId="2" fillId="0" borderId="36" xfId="1" applyFont="1" applyBorder="1" applyAlignment="1">
      <alignment horizontal="left" vertical="center" wrapText="1"/>
    </xf>
    <xf numFmtId="0" fontId="2" fillId="0" borderId="42" xfId="1" applyFont="1" applyBorder="1" applyAlignment="1">
      <alignment horizontal="left" vertical="center" wrapText="1"/>
    </xf>
    <xf numFmtId="0" fontId="2" fillId="0" borderId="33" xfId="1" applyFont="1" applyBorder="1" applyAlignment="1">
      <alignment horizontal="left" vertical="center" wrapText="1"/>
    </xf>
    <xf numFmtId="49" fontId="2" fillId="0" borderId="78" xfId="1" applyNumberFormat="1" applyFont="1" applyBorder="1" applyAlignment="1">
      <alignment horizontal="center" vertical="center" wrapText="1"/>
    </xf>
    <xf numFmtId="0" fontId="2" fillId="7" borderId="136" xfId="1" applyFont="1" applyFill="1" applyBorder="1" applyAlignment="1">
      <alignment horizontal="center" vertical="center" wrapText="1"/>
    </xf>
    <xf numFmtId="0" fontId="2" fillId="7" borderId="88" xfId="1" applyFont="1" applyFill="1" applyBorder="1" applyAlignment="1">
      <alignment horizontal="center" vertical="center" wrapText="1"/>
    </xf>
    <xf numFmtId="0" fontId="2" fillId="8" borderId="75" xfId="1" applyFont="1" applyFill="1" applyBorder="1" applyAlignment="1">
      <alignment horizontal="right" vertical="center" wrapText="1"/>
    </xf>
    <xf numFmtId="0" fontId="2" fillId="6" borderId="20" xfId="1" applyFont="1" applyFill="1" applyBorder="1" applyAlignment="1">
      <alignment horizontal="center" vertical="center"/>
    </xf>
    <xf numFmtId="0" fontId="2" fillId="6" borderId="32" xfId="1" applyFont="1" applyFill="1" applyBorder="1" applyAlignment="1">
      <alignment horizontal="center" vertical="center"/>
    </xf>
    <xf numFmtId="0" fontId="2" fillId="6" borderId="31" xfId="1" applyFont="1" applyFill="1" applyBorder="1" applyAlignment="1">
      <alignment horizontal="center" vertical="center"/>
    </xf>
    <xf numFmtId="0" fontId="2" fillId="0" borderId="20" xfId="1" applyFont="1" applyBorder="1" applyAlignment="1">
      <alignment horizontal="center" vertical="center"/>
    </xf>
    <xf numFmtId="0" fontId="2" fillId="0" borderId="32" xfId="1" applyFont="1" applyBorder="1" applyAlignment="1">
      <alignment horizontal="center" vertical="center"/>
    </xf>
    <xf numFmtId="0" fontId="2" fillId="0" borderId="31" xfId="1" applyFont="1" applyBorder="1" applyAlignment="1">
      <alignment horizontal="center" vertical="center"/>
    </xf>
    <xf numFmtId="0" fontId="2" fillId="10" borderId="73" xfId="1" applyFont="1" applyFill="1" applyBorder="1" applyAlignment="1">
      <alignment horizontal="right" vertical="center" wrapText="1"/>
    </xf>
    <xf numFmtId="0" fontId="2" fillId="10" borderId="74" xfId="1" applyFont="1" applyFill="1" applyBorder="1" applyAlignment="1">
      <alignment horizontal="right" vertical="center" wrapText="1"/>
    </xf>
    <xf numFmtId="0" fontId="2" fillId="10" borderId="75" xfId="1" applyFont="1" applyFill="1" applyBorder="1" applyAlignment="1">
      <alignment horizontal="right" vertical="center" wrapText="1"/>
    </xf>
    <xf numFmtId="0" fontId="2" fillId="5" borderId="22" xfId="1" applyFont="1" applyFill="1" applyBorder="1" applyAlignment="1">
      <alignment horizontal="center" vertical="center" wrapText="1"/>
    </xf>
    <xf numFmtId="0" fontId="2" fillId="5" borderId="41" xfId="1" applyFont="1" applyFill="1" applyBorder="1" applyAlignment="1">
      <alignment horizontal="center" vertical="center" wrapText="1"/>
    </xf>
    <xf numFmtId="0" fontId="18" fillId="0" borderId="20" xfId="1" applyFont="1" applyBorder="1" applyAlignment="1">
      <alignment vertical="center" wrapText="1"/>
    </xf>
    <xf numFmtId="14" fontId="2" fillId="0" borderId="61" xfId="1" applyNumberFormat="1" applyFont="1" applyBorder="1" applyAlignment="1">
      <alignment horizontal="center" vertical="center" wrapText="1"/>
    </xf>
    <xf numFmtId="14" fontId="2" fillId="7" borderId="61" xfId="1" applyNumberFormat="1" applyFont="1" applyFill="1" applyBorder="1" applyAlignment="1">
      <alignment horizontal="center" vertical="center" wrapText="1"/>
    </xf>
    <xf numFmtId="14" fontId="2" fillId="0" borderId="32" xfId="1" applyNumberFormat="1" applyFont="1" applyBorder="1" applyAlignment="1">
      <alignment horizontal="center" vertical="center" wrapText="1"/>
    </xf>
    <xf numFmtId="0" fontId="7" fillId="0" borderId="48" xfId="1" applyFont="1" applyBorder="1" applyAlignment="1">
      <alignment horizontal="right" vertical="center" wrapText="1"/>
    </xf>
    <xf numFmtId="0" fontId="7" fillId="0" borderId="5" xfId="1" applyFont="1" applyBorder="1" applyAlignment="1">
      <alignment horizontal="right" vertical="center" wrapText="1"/>
    </xf>
    <xf numFmtId="0" fontId="2" fillId="0" borderId="16" xfId="1" applyFont="1" applyBorder="1" applyAlignment="1">
      <alignment horizontal="left" vertical="center" wrapText="1"/>
    </xf>
    <xf numFmtId="0" fontId="2" fillId="0" borderId="14" xfId="1" applyFont="1" applyBorder="1" applyAlignment="1">
      <alignment horizontal="left" vertical="center" wrapText="1"/>
    </xf>
    <xf numFmtId="0" fontId="2" fillId="0" borderId="35" xfId="1" applyFont="1" applyBorder="1" applyAlignment="1">
      <alignment horizontal="left" vertical="center" wrapText="1"/>
    </xf>
    <xf numFmtId="0" fontId="2" fillId="0" borderId="55" xfId="1" applyFont="1" applyBorder="1" applyAlignment="1">
      <alignment horizontal="left" vertical="center" wrapText="1"/>
    </xf>
    <xf numFmtId="0" fontId="2" fillId="0" borderId="57" xfId="1" applyFont="1" applyBorder="1" applyAlignment="1">
      <alignment horizontal="left" vertical="center" wrapText="1"/>
    </xf>
    <xf numFmtId="0" fontId="8" fillId="0" borderId="16" xfId="1" applyFont="1" applyBorder="1" applyAlignment="1">
      <alignment horizontal="left" vertical="center" wrapText="1"/>
    </xf>
    <xf numFmtId="0" fontId="2" fillId="8" borderId="73" xfId="1" applyFont="1" applyFill="1" applyBorder="1" applyAlignment="1">
      <alignment horizontal="right" vertical="center" wrapText="1"/>
    </xf>
    <xf numFmtId="0" fontId="9" fillId="0" borderId="16" xfId="1" applyFont="1" applyBorder="1" applyAlignment="1">
      <alignment horizontal="left" vertical="center" wrapText="1"/>
    </xf>
    <xf numFmtId="0" fontId="9" fillId="0" borderId="14" xfId="1" applyFont="1" applyBorder="1" applyAlignment="1">
      <alignment horizontal="left" vertical="center" wrapText="1"/>
    </xf>
    <xf numFmtId="0" fontId="9" fillId="0" borderId="35" xfId="1" applyFont="1" applyBorder="1" applyAlignment="1">
      <alignment horizontal="left" vertical="center" wrapText="1"/>
    </xf>
    <xf numFmtId="0" fontId="5" fillId="7" borderId="96" xfId="1" applyFont="1" applyFill="1" applyBorder="1" applyAlignment="1">
      <alignment horizontal="center" vertical="center" wrapText="1"/>
    </xf>
    <xf numFmtId="0" fontId="5" fillId="7" borderId="61" xfId="1" applyFont="1" applyFill="1" applyBorder="1" applyAlignment="1">
      <alignment horizontal="center" vertical="center" wrapText="1"/>
    </xf>
    <xf numFmtId="0" fontId="2" fillId="10" borderId="48" xfId="1" applyFont="1" applyFill="1" applyBorder="1" applyAlignment="1">
      <alignment horizontal="right" vertical="center" wrapText="1"/>
    </xf>
    <xf numFmtId="0" fontId="2" fillId="10" borderId="5" xfId="1" applyFont="1" applyFill="1" applyBorder="1" applyAlignment="1">
      <alignment horizontal="right" vertical="center" wrapText="1"/>
    </xf>
    <xf numFmtId="0" fontId="2" fillId="6" borderId="23" xfId="1" applyFont="1" applyFill="1" applyBorder="1" applyAlignment="1">
      <alignment horizontal="right" vertical="center" wrapText="1"/>
    </xf>
    <xf numFmtId="0" fontId="2" fillId="6" borderId="24" xfId="1" applyFont="1" applyFill="1" applyBorder="1" applyAlignment="1">
      <alignment horizontal="right" vertical="center" wrapText="1"/>
    </xf>
    <xf numFmtId="0" fontId="2" fillId="4" borderId="23" xfId="1" applyFont="1" applyFill="1" applyBorder="1" applyAlignment="1">
      <alignment horizontal="right" vertical="center" wrapText="1"/>
    </xf>
    <xf numFmtId="0" fontId="2" fillId="4" borderId="24" xfId="1" applyFont="1" applyFill="1" applyBorder="1" applyAlignment="1">
      <alignment horizontal="right" vertical="center" wrapText="1"/>
    </xf>
    <xf numFmtId="0" fontId="2" fillId="12" borderId="1" xfId="1" applyFont="1" applyFill="1" applyBorder="1" applyAlignment="1">
      <alignment horizontal="right" vertical="center" wrapText="1"/>
    </xf>
    <xf numFmtId="0" fontId="2" fillId="12" borderId="2" xfId="1" applyFont="1" applyFill="1" applyBorder="1" applyAlignment="1">
      <alignment horizontal="right" vertical="center" wrapText="1"/>
    </xf>
    <xf numFmtId="0" fontId="2" fillId="0" borderId="11" xfId="1" applyFont="1" applyBorder="1" applyAlignment="1">
      <alignment horizontal="left" vertical="center" wrapText="1"/>
    </xf>
    <xf numFmtId="0" fontId="2" fillId="0" borderId="9" xfId="1" applyFont="1" applyBorder="1" applyAlignment="1">
      <alignment horizontal="left" vertical="center" wrapText="1"/>
    </xf>
    <xf numFmtId="0" fontId="2" fillId="0" borderId="29" xfId="1" applyFont="1" applyBorder="1" applyAlignment="1">
      <alignment horizontal="left" vertical="center" wrapText="1"/>
    </xf>
    <xf numFmtId="0" fontId="2" fillId="4" borderId="41" xfId="1" applyFont="1" applyFill="1" applyBorder="1" applyAlignment="1">
      <alignment horizontal="center" vertical="center" wrapText="1"/>
    </xf>
    <xf numFmtId="0" fontId="2" fillId="4" borderId="30" xfId="1" applyFont="1" applyFill="1" applyBorder="1" applyAlignment="1">
      <alignment horizontal="center" vertical="center" wrapText="1"/>
    </xf>
    <xf numFmtId="0" fontId="2" fillId="0" borderId="96" xfId="1" applyFont="1" applyBorder="1" applyAlignment="1">
      <alignment horizontal="center" vertical="center" wrapText="1"/>
    </xf>
    <xf numFmtId="0" fontId="5" fillId="13" borderId="61" xfId="1" applyFont="1" applyFill="1" applyBorder="1" applyAlignment="1">
      <alignment horizontal="center" vertical="center" wrapText="1"/>
    </xf>
    <xf numFmtId="0" fontId="5" fillId="13" borderId="63" xfId="1" applyFont="1" applyFill="1" applyBorder="1" applyAlignment="1">
      <alignment horizontal="center" vertical="center" wrapText="1"/>
    </xf>
    <xf numFmtId="0" fontId="2" fillId="10" borderId="143" xfId="1" applyFont="1" applyFill="1" applyBorder="1" applyAlignment="1">
      <alignment horizontal="right" vertical="center" wrapText="1"/>
    </xf>
    <xf numFmtId="0" fontId="2" fillId="4" borderId="61" xfId="1" applyFont="1" applyFill="1" applyBorder="1" applyAlignment="1">
      <alignment horizontal="center" vertical="center" wrapText="1"/>
    </xf>
    <xf numFmtId="0" fontId="2" fillId="6" borderId="61" xfId="1" applyFont="1" applyFill="1" applyBorder="1" applyAlignment="1">
      <alignment horizontal="center" vertical="center"/>
    </xf>
    <xf numFmtId="0" fontId="2" fillId="0" borderId="61" xfId="1" applyFont="1" applyBorder="1" applyAlignment="1">
      <alignment horizontal="center" vertical="center"/>
    </xf>
    <xf numFmtId="0" fontId="2" fillId="0" borderId="61" xfId="1" applyFont="1" applyBorder="1" applyAlignment="1">
      <alignment horizontal="left" vertical="center" wrapText="1"/>
    </xf>
    <xf numFmtId="49" fontId="2" fillId="0" borderId="62" xfId="1" applyNumberFormat="1" applyFont="1" applyBorder="1" applyAlignment="1">
      <alignment horizontal="center" vertical="center" wrapText="1"/>
    </xf>
    <xf numFmtId="0" fontId="2" fillId="13" borderId="63" xfId="1" applyFont="1" applyFill="1" applyBorder="1" applyAlignment="1">
      <alignment horizontal="center" vertical="center" wrapText="1"/>
    </xf>
    <xf numFmtId="0" fontId="2" fillId="8" borderId="2" xfId="1" applyFont="1" applyFill="1" applyBorder="1" applyAlignment="1">
      <alignment horizontal="right" vertical="center" wrapText="1"/>
    </xf>
    <xf numFmtId="0" fontId="4" fillId="5" borderId="63" xfId="1" applyFont="1" applyFill="1" applyBorder="1" applyAlignment="1">
      <alignment horizontal="center" vertical="center"/>
    </xf>
    <xf numFmtId="49" fontId="2" fillId="0" borderId="160" xfId="1" applyNumberFormat="1" applyFont="1" applyBorder="1" applyAlignment="1">
      <alignment horizontal="center" vertical="center" wrapText="1"/>
    </xf>
    <xf numFmtId="49" fontId="2" fillId="0" borderId="161" xfId="1" applyNumberFormat="1" applyFont="1" applyBorder="1" applyAlignment="1">
      <alignment horizontal="center" vertical="center" wrapText="1"/>
    </xf>
    <xf numFmtId="0" fontId="2" fillId="10" borderId="65" xfId="1" applyFont="1" applyFill="1" applyBorder="1" applyAlignment="1">
      <alignment horizontal="right" vertical="center" wrapText="1"/>
    </xf>
    <xf numFmtId="0" fontId="2" fillId="7" borderId="20" xfId="1" applyFont="1" applyFill="1" applyBorder="1" applyAlignment="1">
      <alignment horizontal="center" vertical="center" wrapText="1"/>
    </xf>
    <xf numFmtId="0" fontId="2" fillId="7" borderId="32" xfId="1" applyFont="1" applyFill="1" applyBorder="1" applyAlignment="1">
      <alignment horizontal="center" vertical="center" wrapText="1"/>
    </xf>
    <xf numFmtId="0" fontId="2" fillId="7" borderId="126" xfId="1" applyFont="1" applyFill="1" applyBorder="1" applyAlignment="1">
      <alignment horizontal="center" vertical="center" wrapText="1"/>
    </xf>
    <xf numFmtId="0" fontId="2" fillId="7" borderId="132" xfId="1" applyFont="1" applyFill="1" applyBorder="1" applyAlignment="1">
      <alignment horizontal="center" vertical="center" wrapText="1"/>
    </xf>
    <xf numFmtId="0" fontId="2" fillId="7" borderId="131" xfId="1" applyFont="1" applyFill="1" applyBorder="1" applyAlignment="1">
      <alignment horizontal="center" vertical="center" wrapText="1"/>
    </xf>
    <xf numFmtId="49" fontId="2" fillId="0" borderId="35" xfId="1" quotePrefix="1" applyNumberFormat="1" applyFont="1" applyBorder="1" applyAlignment="1">
      <alignment horizontal="center" vertical="center" wrapText="1"/>
    </xf>
    <xf numFmtId="0" fontId="2" fillId="10" borderId="2" xfId="1" applyFont="1" applyFill="1" applyBorder="1" applyAlignment="1">
      <alignment horizontal="center" vertical="center" wrapText="1"/>
    </xf>
    <xf numFmtId="0" fontId="2" fillId="10" borderId="3" xfId="1" applyFont="1" applyFill="1" applyBorder="1" applyAlignment="1">
      <alignment horizontal="center" vertical="center" wrapText="1"/>
    </xf>
    <xf numFmtId="0" fontId="2" fillId="7" borderId="66" xfId="1" applyFont="1" applyFill="1" applyBorder="1" applyAlignment="1">
      <alignment horizontal="center" vertical="center" wrapText="1"/>
    </xf>
    <xf numFmtId="0" fontId="2" fillId="7" borderId="133" xfId="1" applyFont="1" applyFill="1" applyBorder="1" applyAlignment="1">
      <alignment horizontal="center" vertical="center" wrapText="1"/>
    </xf>
    <xf numFmtId="0" fontId="2" fillId="7" borderId="67" xfId="1" applyFont="1" applyFill="1" applyBorder="1" applyAlignment="1">
      <alignment horizontal="center" vertical="center" wrapText="1"/>
    </xf>
    <xf numFmtId="0" fontId="2" fillId="0" borderId="62" xfId="1" applyFont="1" applyBorder="1" applyAlignment="1">
      <alignment horizontal="left" vertical="center" wrapText="1"/>
    </xf>
    <xf numFmtId="0" fontId="2" fillId="0" borderId="109" xfId="1" applyFont="1" applyBorder="1" applyAlignment="1">
      <alignment horizontal="left" vertical="center" wrapText="1"/>
    </xf>
    <xf numFmtId="0" fontId="2" fillId="6" borderId="63" xfId="1" applyFont="1" applyFill="1" applyBorder="1" applyAlignment="1">
      <alignment horizontal="center" vertical="center" wrapText="1"/>
    </xf>
    <xf numFmtId="0" fontId="2" fillId="0" borderId="98" xfId="1" applyFont="1" applyBorder="1" applyAlignment="1">
      <alignment horizontal="center" vertical="center" wrapText="1"/>
    </xf>
    <xf numFmtId="0" fontId="2" fillId="0" borderId="100" xfId="1" applyFont="1" applyBorder="1" applyAlignment="1">
      <alignment horizontal="center" vertical="center" wrapText="1"/>
    </xf>
    <xf numFmtId="0" fontId="2" fillId="0" borderId="86" xfId="1" applyFont="1" applyBorder="1" applyAlignment="1">
      <alignment horizontal="center" vertical="center" wrapText="1"/>
    </xf>
    <xf numFmtId="0" fontId="2" fillId="0" borderId="80" xfId="1" applyFont="1" applyBorder="1" applyAlignment="1">
      <alignment horizontal="center" vertical="center" wrapText="1"/>
    </xf>
    <xf numFmtId="0" fontId="2" fillId="8" borderId="47" xfId="1" applyFont="1" applyFill="1" applyBorder="1" applyAlignment="1">
      <alignment horizontal="right" vertical="center" wrapText="1"/>
    </xf>
    <xf numFmtId="0" fontId="2" fillId="8" borderId="43" xfId="1" applyFont="1" applyFill="1" applyBorder="1" applyAlignment="1">
      <alignment horizontal="right" vertical="center" wrapText="1"/>
    </xf>
    <xf numFmtId="0" fontId="2" fillId="8" borderId="27" xfId="1" applyFont="1" applyFill="1" applyBorder="1" applyAlignment="1">
      <alignment horizontal="right" vertical="center" wrapText="1"/>
    </xf>
    <xf numFmtId="0" fontId="2" fillId="0" borderId="152" xfId="1" applyFont="1" applyBorder="1" applyAlignment="1">
      <alignment horizontal="center" vertical="center" wrapText="1"/>
    </xf>
    <xf numFmtId="0" fontId="2" fillId="0" borderId="153" xfId="1" applyFont="1" applyBorder="1" applyAlignment="1">
      <alignment horizontal="center" vertical="center" wrapText="1"/>
    </xf>
    <xf numFmtId="0" fontId="2" fillId="8" borderId="70" xfId="1" applyFont="1" applyFill="1" applyBorder="1" applyAlignment="1">
      <alignment horizontal="right" vertical="center" wrapText="1"/>
    </xf>
    <xf numFmtId="0" fontId="2" fillId="13" borderId="95" xfId="1" applyFont="1" applyFill="1" applyBorder="1" applyAlignment="1">
      <alignment horizontal="center" vertical="center" wrapText="1"/>
    </xf>
    <xf numFmtId="0" fontId="2" fillId="13" borderId="69" xfId="1" applyFont="1" applyFill="1" applyBorder="1" applyAlignment="1">
      <alignment horizontal="center" vertical="center" wrapText="1"/>
    </xf>
    <xf numFmtId="49" fontId="2" fillId="0" borderId="162" xfId="1" applyNumberFormat="1" applyFont="1" applyBorder="1" applyAlignment="1">
      <alignment horizontal="center" vertical="center" wrapText="1"/>
    </xf>
    <xf numFmtId="49" fontId="2" fillId="0" borderId="163" xfId="1" applyNumberFormat="1" applyFont="1" applyBorder="1" applyAlignment="1">
      <alignment horizontal="center" vertical="center" wrapText="1"/>
    </xf>
    <xf numFmtId="49" fontId="2" fillId="0" borderId="121" xfId="1" applyNumberFormat="1" applyFont="1" applyBorder="1" applyAlignment="1">
      <alignment horizontal="center" vertical="center" wrapText="1"/>
    </xf>
    <xf numFmtId="49" fontId="2" fillId="13" borderId="61" xfId="1" applyNumberFormat="1" applyFont="1" applyFill="1" applyBorder="1" applyAlignment="1">
      <alignment horizontal="center" vertical="center" wrapText="1"/>
    </xf>
    <xf numFmtId="0" fontId="2" fillId="10" borderId="105" xfId="1" applyFont="1" applyFill="1" applyBorder="1" applyAlignment="1">
      <alignment horizontal="center" vertical="center" wrapText="1"/>
    </xf>
    <xf numFmtId="0" fontId="2" fillId="10" borderId="96" xfId="1" applyFont="1" applyFill="1" applyBorder="1" applyAlignment="1">
      <alignment horizontal="center" vertical="center" wrapText="1"/>
    </xf>
    <xf numFmtId="0" fontId="2" fillId="10" borderId="61" xfId="1" applyFont="1" applyFill="1" applyBorder="1" applyAlignment="1">
      <alignment horizontal="center" vertical="center" wrapText="1"/>
    </xf>
    <xf numFmtId="0" fontId="2" fillId="13" borderId="96" xfId="1" applyFont="1" applyFill="1" applyBorder="1" applyAlignment="1">
      <alignment horizontal="center" vertical="center" wrapText="1"/>
    </xf>
    <xf numFmtId="0" fontId="21" fillId="11" borderId="0" xfId="1" applyFont="1" applyFill="1" applyAlignment="1">
      <alignment horizontal="center"/>
    </xf>
    <xf numFmtId="0" fontId="13" fillId="0" borderId="42" xfId="1" applyFont="1" applyBorder="1" applyAlignment="1">
      <alignment horizontal="center"/>
    </xf>
    <xf numFmtId="0" fontId="9" fillId="0" borderId="158" xfId="0" applyFont="1" applyBorder="1" applyAlignment="1">
      <alignment wrapText="1"/>
    </xf>
    <xf numFmtId="0" fontId="9" fillId="0" borderId="129" xfId="0" applyFont="1" applyBorder="1" applyAlignment="1">
      <alignment wrapText="1"/>
    </xf>
    <xf numFmtId="0" fontId="9" fillId="0" borderId="159" xfId="0" applyFont="1" applyBorder="1" applyAlignment="1">
      <alignment wrapText="1"/>
    </xf>
    <xf numFmtId="0" fontId="2" fillId="10" borderId="130" xfId="1" applyFont="1" applyFill="1" applyBorder="1" applyAlignment="1">
      <alignment horizontal="center" vertical="center" wrapText="1"/>
    </xf>
    <xf numFmtId="0" fontId="2" fillId="10" borderId="123" xfId="1" applyFont="1" applyFill="1" applyBorder="1" applyAlignment="1">
      <alignment horizontal="center" vertical="center" wrapText="1"/>
    </xf>
    <xf numFmtId="0" fontId="2" fillId="10" borderId="106" xfId="1" applyFont="1" applyFill="1" applyBorder="1" applyAlignment="1">
      <alignment horizontal="center" vertical="center" wrapText="1"/>
    </xf>
    <xf numFmtId="0" fontId="0" fillId="0" borderId="63" xfId="0" applyBorder="1" applyAlignment="1">
      <alignment horizontal="left" wrapText="1"/>
    </xf>
    <xf numFmtId="0" fontId="0" fillId="0" borderId="96" xfId="0" applyBorder="1" applyAlignment="1">
      <alignment horizontal="left" wrapText="1"/>
    </xf>
    <xf numFmtId="0" fontId="0" fillId="0" borderId="95" xfId="0" applyBorder="1" applyAlignment="1">
      <alignment horizontal="left" wrapText="1"/>
    </xf>
    <xf numFmtId="0" fontId="13" fillId="11" borderId="0" xfId="1" applyFont="1" applyFill="1" applyAlignment="1">
      <alignment horizontal="center"/>
    </xf>
    <xf numFmtId="0" fontId="18" fillId="5" borderId="20" xfId="1" applyFont="1" applyFill="1" applyBorder="1" applyAlignment="1">
      <alignment vertical="center" wrapText="1"/>
    </xf>
    <xf numFmtId="0" fontId="2" fillId="5" borderId="32" xfId="1" applyFont="1" applyFill="1" applyBorder="1" applyAlignment="1">
      <alignment vertical="center" wrapText="1"/>
    </xf>
    <xf numFmtId="0" fontId="2" fillId="5" borderId="33" xfId="1" applyFont="1" applyFill="1" applyBorder="1" applyAlignment="1">
      <alignment horizontal="center" vertical="center" wrapText="1"/>
    </xf>
    <xf numFmtId="0" fontId="2" fillId="5" borderId="42" xfId="1" applyFont="1" applyFill="1" applyBorder="1" applyAlignment="1">
      <alignment horizontal="center" vertical="center" wrapText="1"/>
    </xf>
    <xf numFmtId="49" fontId="2" fillId="5" borderId="36" xfId="1" applyNumberFormat="1" applyFont="1" applyFill="1" applyBorder="1" applyAlignment="1">
      <alignment horizontal="center" vertical="center" wrapText="1"/>
    </xf>
    <xf numFmtId="0" fontId="30" fillId="15" borderId="35" xfId="0" applyFont="1" applyFill="1" applyBorder="1"/>
    <xf numFmtId="0" fontId="30" fillId="15" borderId="57" xfId="0" applyFont="1" applyFill="1" applyBorder="1"/>
    <xf numFmtId="0" fontId="30" fillId="15" borderId="174" xfId="0" applyFont="1" applyFill="1" applyBorder="1"/>
    <xf numFmtId="0" fontId="31" fillId="15" borderId="36" xfId="0" applyFont="1" applyFill="1" applyBorder="1"/>
    <xf numFmtId="0" fontId="31" fillId="15" borderId="60" xfId="0" applyFont="1" applyFill="1" applyBorder="1"/>
    <xf numFmtId="0" fontId="31" fillId="15" borderId="19" xfId="0" applyFont="1" applyFill="1" applyBorder="1"/>
    <xf numFmtId="0" fontId="31" fillId="15" borderId="33" xfId="0" applyFont="1" applyFill="1" applyBorder="1"/>
    <xf numFmtId="0" fontId="31" fillId="15" borderId="56" xfId="0" applyFont="1" applyFill="1" applyBorder="1"/>
    <xf numFmtId="0" fontId="31" fillId="15" borderId="49" xfId="0" applyFont="1" applyFill="1" applyBorder="1"/>
    <xf numFmtId="0" fontId="32" fillId="0" borderId="35" xfId="0" applyFont="1" applyBorder="1" applyAlignment="1">
      <alignment wrapText="1"/>
    </xf>
    <xf numFmtId="0" fontId="32" fillId="0" borderId="57" xfId="0" applyFont="1" applyBorder="1" applyAlignment="1">
      <alignment wrapText="1"/>
    </xf>
    <xf numFmtId="0" fontId="32" fillId="0" borderId="13" xfId="0" applyFont="1" applyBorder="1" applyAlignment="1">
      <alignment wrapText="1"/>
    </xf>
    <xf numFmtId="0" fontId="33" fillId="15" borderId="23" xfId="0" applyFont="1" applyFill="1" applyBorder="1"/>
    <xf numFmtId="0" fontId="33" fillId="15" borderId="24" xfId="0" applyFont="1" applyFill="1" applyBorder="1"/>
    <xf numFmtId="0" fontId="33" fillId="15" borderId="168" xfId="0" applyFont="1" applyFill="1" applyBorder="1"/>
    <xf numFmtId="0" fontId="33" fillId="15" borderId="33" xfId="0" applyFont="1" applyFill="1" applyBorder="1"/>
    <xf numFmtId="0" fontId="33" fillId="15" borderId="56" xfId="0" applyFont="1" applyFill="1" applyBorder="1"/>
    <xf numFmtId="0" fontId="33" fillId="15" borderId="170" xfId="0" applyFont="1" applyFill="1" applyBorder="1"/>
    <xf numFmtId="0" fontId="33" fillId="15" borderId="171" xfId="0" applyFont="1" applyFill="1" applyBorder="1" applyAlignment="1">
      <alignment wrapText="1"/>
    </xf>
    <xf numFmtId="0" fontId="33" fillId="15" borderId="172" xfId="0" applyFont="1" applyFill="1" applyBorder="1" applyAlignment="1">
      <alignment wrapText="1"/>
    </xf>
    <xf numFmtId="0" fontId="33" fillId="15" borderId="173" xfId="0" applyFont="1" applyFill="1" applyBorder="1" applyAlignment="1">
      <alignment wrapText="1"/>
    </xf>
    <xf numFmtId="0" fontId="30" fillId="15" borderId="23" xfId="0" applyFont="1" applyFill="1" applyBorder="1"/>
    <xf numFmtId="0" fontId="30" fillId="15" borderId="24" xfId="0" applyFont="1" applyFill="1" applyBorder="1"/>
    <xf numFmtId="0" fontId="30" fillId="15" borderId="168" xfId="0" applyFont="1" applyFill="1" applyBorder="1"/>
    <xf numFmtId="0" fontId="30" fillId="15" borderId="171" xfId="0" applyFont="1" applyFill="1" applyBorder="1" applyAlignment="1">
      <alignment wrapText="1"/>
    </xf>
    <xf numFmtId="0" fontId="30" fillId="15" borderId="172" xfId="0" applyFont="1" applyFill="1" applyBorder="1" applyAlignment="1">
      <alignment wrapText="1"/>
    </xf>
    <xf numFmtId="0" fontId="30" fillId="15" borderId="173" xfId="0" applyFont="1" applyFill="1" applyBorder="1" applyAlignment="1">
      <alignment wrapText="1"/>
    </xf>
    <xf numFmtId="0" fontId="33" fillId="15" borderId="35" xfId="0" applyFont="1" applyFill="1" applyBorder="1"/>
    <xf numFmtId="0" fontId="33" fillId="15" borderId="57" xfId="0" applyFont="1" applyFill="1" applyBorder="1"/>
    <xf numFmtId="0" fontId="33" fillId="15" borderId="174" xfId="0" applyFont="1" applyFill="1" applyBorder="1"/>
    <xf numFmtId="0" fontId="30" fillId="15" borderId="23" xfId="0" applyFont="1" applyFill="1" applyBorder="1" applyAlignment="1">
      <alignment wrapText="1"/>
    </xf>
    <xf numFmtId="0" fontId="30" fillId="15" borderId="24" xfId="0" applyFont="1" applyFill="1" applyBorder="1" applyAlignment="1">
      <alignment wrapText="1"/>
    </xf>
    <xf numFmtId="0" fontId="30" fillId="15" borderId="168" xfId="0" applyFont="1" applyFill="1" applyBorder="1" applyAlignment="1">
      <alignment wrapText="1"/>
    </xf>
    <xf numFmtId="0" fontId="30" fillId="15" borderId="171" xfId="0" applyFont="1" applyFill="1" applyBorder="1"/>
    <xf numFmtId="0" fontId="30" fillId="15" borderId="172" xfId="0" applyFont="1" applyFill="1" applyBorder="1"/>
    <xf numFmtId="0" fontId="30" fillId="15" borderId="173" xfId="0" applyFont="1" applyFill="1" applyBorder="1"/>
    <xf numFmtId="0" fontId="30" fillId="0" borderId="55" xfId="0" applyFont="1" applyBorder="1"/>
    <xf numFmtId="0" fontId="30" fillId="0" borderId="57" xfId="0" applyFont="1" applyBorder="1"/>
    <xf numFmtId="0" fontId="30" fillId="0" borderId="119" xfId="0" applyFont="1" applyBorder="1"/>
  </cellXfs>
  <cellStyles count="3">
    <cellStyle name="Įprastas" xfId="0" builtinId="0"/>
    <cellStyle name="Įprastas 2 2" xfId="1" xr:uid="{00000000-0005-0000-0000-000001000000}"/>
    <cellStyle name="Kablelis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Aistė Daukantienė" id="{BB9A807E-C898-41CA-9EAC-C6AC942BF6AC}" userId="S::aiste.daukantiene@klaipedos-r.lt::75b9ae00-6701-430b-86f2-d8ca9bfd465a"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312" dT="2022-11-18T10:22:43.35" personId="{BB9A807E-C898-41CA-9EAC-C6AC942BF6AC}" id="{A1A70A3F-46B2-4467-9571-B73F243A1D65}">
    <text>privažiuojamojo kelio projektavimui tiems metams užteks, rangai įdėjau 200 tūkst. į  2024 metus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5E372-599B-462C-AFF1-4669AD6C85DF}">
  <sheetPr>
    <pageSetUpPr fitToPage="1"/>
  </sheetPr>
  <dimension ref="A1:X371"/>
  <sheetViews>
    <sheetView tabSelected="1" topLeftCell="A2" zoomScale="85" zoomScaleNormal="85" workbookViewId="0">
      <pane ySplit="4" topLeftCell="A333" activePane="bottomLeft" state="frozen"/>
      <selection pane="bottomLeft" activeCell="AE339" sqref="AE339"/>
    </sheetView>
  </sheetViews>
  <sheetFormatPr defaultRowHeight="15" customHeight="1" x14ac:dyDescent="0.25"/>
  <cols>
    <col min="1" max="1" width="2.85546875" customWidth="1"/>
    <col min="2" max="2" width="2.5703125" customWidth="1"/>
    <col min="3" max="3" width="3.85546875" customWidth="1"/>
    <col min="4" max="4" width="24.7109375" customWidth="1"/>
    <col min="5" max="5" width="7.42578125" customWidth="1"/>
    <col min="6" max="6" width="10" customWidth="1"/>
    <col min="7" max="7" width="7.42578125" customWidth="1"/>
    <col min="8" max="9" width="7.5703125" customWidth="1"/>
    <col min="10" max="10" width="9" customWidth="1"/>
    <col min="11" max="11" width="11.140625" customWidth="1"/>
    <col min="12" max="12" width="12.5703125" customWidth="1"/>
    <col min="13" max="13" width="11.85546875" customWidth="1"/>
    <col min="14" max="14" width="24.85546875" hidden="1" customWidth="1"/>
    <col min="15" max="18" width="9.42578125" hidden="1" customWidth="1"/>
    <col min="19" max="24" width="0" hidden="1" customWidth="1"/>
  </cols>
  <sheetData>
    <row r="1" spans="1:18" ht="111" hidden="1" customHeight="1" x14ac:dyDescent="0.25">
      <c r="A1" s="1"/>
      <c r="B1" s="2"/>
      <c r="C1" s="3"/>
      <c r="D1" s="4"/>
      <c r="E1" s="5"/>
      <c r="F1" s="5"/>
      <c r="G1" s="5"/>
      <c r="H1" s="5"/>
      <c r="I1" s="5"/>
      <c r="J1" s="6"/>
      <c r="K1" s="87"/>
      <c r="L1" s="87"/>
      <c r="M1" s="87" t="s">
        <v>0</v>
      </c>
      <c r="N1" s="7"/>
      <c r="O1" s="7"/>
      <c r="P1" s="7"/>
      <c r="Q1" s="7"/>
      <c r="R1" s="7"/>
    </row>
    <row r="2" spans="1:18" ht="10.5" customHeight="1" x14ac:dyDescent="0.25">
      <c r="A2" s="459" t="s">
        <v>1</v>
      </c>
      <c r="B2" s="460"/>
      <c r="C2" s="460"/>
      <c r="D2" s="460"/>
      <c r="E2" s="460"/>
      <c r="F2" s="460"/>
      <c r="G2" s="460"/>
      <c r="H2" s="460"/>
      <c r="I2" s="460"/>
      <c r="J2" s="460"/>
      <c r="K2" s="460"/>
      <c r="L2" s="460"/>
      <c r="M2" s="460"/>
      <c r="N2" s="8"/>
      <c r="O2" s="8"/>
      <c r="P2" s="8"/>
      <c r="Q2" s="8"/>
      <c r="R2" s="8"/>
    </row>
    <row r="3" spans="1:18" hidden="1" x14ac:dyDescent="0.25">
      <c r="A3" s="9"/>
      <c r="B3" s="10"/>
      <c r="C3" s="461"/>
      <c r="D3" s="461"/>
      <c r="E3" s="461"/>
      <c r="F3" s="461"/>
      <c r="G3" s="461"/>
      <c r="H3" s="461"/>
      <c r="I3" s="267"/>
      <c r="J3" s="268"/>
      <c r="K3" s="11"/>
      <c r="L3" s="11"/>
      <c r="M3" s="89" t="s">
        <v>2</v>
      </c>
      <c r="N3" s="8"/>
      <c r="O3" s="8"/>
      <c r="P3" s="8"/>
      <c r="Q3" s="8"/>
      <c r="R3" s="8"/>
    </row>
    <row r="4" spans="1:18" ht="20.45" customHeight="1" x14ac:dyDescent="0.25">
      <c r="A4" s="484" t="s">
        <v>3</v>
      </c>
      <c r="B4" s="401" t="s">
        <v>4</v>
      </c>
      <c r="C4" s="486" t="s">
        <v>5</v>
      </c>
      <c r="D4" s="488" t="s">
        <v>6</v>
      </c>
      <c r="E4" s="486" t="s">
        <v>7</v>
      </c>
      <c r="F4" s="491" t="s">
        <v>8</v>
      </c>
      <c r="G4" s="401" t="s">
        <v>9</v>
      </c>
      <c r="H4" s="403" t="s">
        <v>10</v>
      </c>
      <c r="I4" s="483" t="s">
        <v>11</v>
      </c>
      <c r="J4" s="483"/>
      <c r="K4" s="135" t="s">
        <v>12</v>
      </c>
      <c r="L4" s="17" t="s">
        <v>13</v>
      </c>
      <c r="M4" s="17" t="s">
        <v>14</v>
      </c>
      <c r="N4" s="12"/>
      <c r="O4" s="12"/>
      <c r="P4" s="12"/>
      <c r="Q4" s="12"/>
      <c r="R4" s="12"/>
    </row>
    <row r="5" spans="1:18" ht="56.1" customHeight="1" x14ac:dyDescent="0.25">
      <c r="A5" s="485"/>
      <c r="B5" s="402"/>
      <c r="C5" s="487"/>
      <c r="D5" s="489"/>
      <c r="E5" s="490"/>
      <c r="F5" s="492"/>
      <c r="G5" s="402"/>
      <c r="H5" s="404"/>
      <c r="I5" s="146" t="s">
        <v>15</v>
      </c>
      <c r="J5" s="269" t="s">
        <v>16</v>
      </c>
      <c r="K5" s="88" t="s">
        <v>17</v>
      </c>
      <c r="L5" s="88" t="s">
        <v>17</v>
      </c>
      <c r="M5" s="88" t="s">
        <v>17</v>
      </c>
      <c r="N5" s="12"/>
      <c r="O5" s="12"/>
      <c r="P5" s="12"/>
      <c r="Q5" s="12"/>
      <c r="R5" s="12"/>
    </row>
    <row r="6" spans="1:18" x14ac:dyDescent="0.25">
      <c r="A6" s="462" t="s">
        <v>18</v>
      </c>
      <c r="B6" s="463"/>
      <c r="C6" s="463"/>
      <c r="D6" s="463"/>
      <c r="E6" s="463"/>
      <c r="F6" s="463"/>
      <c r="G6" s="463"/>
      <c r="H6" s="463"/>
      <c r="I6" s="463"/>
      <c r="J6" s="463"/>
      <c r="K6" s="463"/>
      <c r="L6" s="463"/>
      <c r="M6" s="463"/>
      <c r="N6" s="8"/>
      <c r="O6" s="8"/>
      <c r="P6" s="8"/>
      <c r="Q6" s="8"/>
      <c r="R6" s="8"/>
    </row>
    <row r="7" spans="1:18" x14ac:dyDescent="0.25">
      <c r="A7" s="464" t="s">
        <v>19</v>
      </c>
      <c r="B7" s="463"/>
      <c r="C7" s="463"/>
      <c r="D7" s="463"/>
      <c r="E7" s="463"/>
      <c r="F7" s="463"/>
      <c r="G7" s="463"/>
      <c r="H7" s="463"/>
      <c r="I7" s="463"/>
      <c r="J7" s="463"/>
      <c r="K7" s="463"/>
      <c r="L7" s="463"/>
      <c r="M7" s="463"/>
      <c r="N7" s="8"/>
      <c r="O7" s="8"/>
      <c r="P7" s="8"/>
      <c r="Q7" s="8"/>
      <c r="R7" s="8"/>
    </row>
    <row r="8" spans="1:18" x14ac:dyDescent="0.25">
      <c r="A8" s="13">
        <v>1</v>
      </c>
      <c r="B8" s="465" t="s">
        <v>20</v>
      </c>
      <c r="C8" s="466"/>
      <c r="D8" s="466"/>
      <c r="E8" s="466"/>
      <c r="F8" s="466"/>
      <c r="G8" s="466"/>
      <c r="H8" s="466"/>
      <c r="I8" s="466"/>
      <c r="J8" s="466"/>
      <c r="K8" s="466"/>
      <c r="L8" s="466"/>
      <c r="M8" s="466"/>
      <c r="N8" s="8"/>
      <c r="O8" s="8"/>
      <c r="P8" s="8"/>
      <c r="Q8" s="8"/>
      <c r="R8" s="8"/>
    </row>
    <row r="9" spans="1:18" x14ac:dyDescent="0.25">
      <c r="A9" s="14">
        <v>1</v>
      </c>
      <c r="B9" s="15">
        <v>1</v>
      </c>
      <c r="C9" s="467" t="s">
        <v>21</v>
      </c>
      <c r="D9" s="468"/>
      <c r="E9" s="468"/>
      <c r="F9" s="468"/>
      <c r="G9" s="468"/>
      <c r="H9" s="468"/>
      <c r="I9" s="468"/>
      <c r="J9" s="468"/>
      <c r="K9" s="468"/>
      <c r="L9" s="468"/>
      <c r="M9" s="468"/>
      <c r="N9" s="8"/>
      <c r="O9" s="8"/>
      <c r="P9" s="8"/>
      <c r="Q9" s="8"/>
      <c r="R9" s="8"/>
    </row>
    <row r="10" spans="1:18" x14ac:dyDescent="0.25">
      <c r="A10" s="469">
        <v>1</v>
      </c>
      <c r="B10" s="472">
        <v>1</v>
      </c>
      <c r="C10" s="439">
        <v>1</v>
      </c>
      <c r="D10" s="473" t="s">
        <v>22</v>
      </c>
      <c r="E10" s="474" t="s">
        <v>23</v>
      </c>
      <c r="F10" s="477" t="s">
        <v>24</v>
      </c>
      <c r="G10" s="477" t="s">
        <v>25</v>
      </c>
      <c r="H10" s="16" t="s">
        <v>26</v>
      </c>
      <c r="I10" s="196">
        <v>1908.1</v>
      </c>
      <c r="J10" s="18">
        <v>1791.7</v>
      </c>
      <c r="K10" s="17">
        <v>2203.4</v>
      </c>
      <c r="L10" s="17">
        <v>2203.4</v>
      </c>
      <c r="M10" s="17">
        <v>2203.4</v>
      </c>
      <c r="N10" s="8"/>
      <c r="O10" s="8"/>
      <c r="P10" s="8"/>
      <c r="Q10" s="8"/>
      <c r="R10" s="8"/>
    </row>
    <row r="11" spans="1:18" x14ac:dyDescent="0.25">
      <c r="A11" s="470"/>
      <c r="B11" s="407"/>
      <c r="C11" s="409"/>
      <c r="D11" s="411"/>
      <c r="E11" s="475"/>
      <c r="F11" s="478"/>
      <c r="G11" s="478"/>
      <c r="H11" s="19" t="s">
        <v>27</v>
      </c>
      <c r="I11" s="218">
        <v>17.100000000000001</v>
      </c>
      <c r="J11" s="21">
        <v>16.899999999999999</v>
      </c>
      <c r="K11" s="20"/>
      <c r="L11" s="20"/>
      <c r="M11" s="20"/>
      <c r="N11" s="8"/>
      <c r="O11" s="8"/>
      <c r="P11" s="8"/>
      <c r="Q11" s="8"/>
      <c r="R11" s="8"/>
    </row>
    <row r="12" spans="1:18" x14ac:dyDescent="0.25">
      <c r="A12" s="471"/>
      <c r="B12" s="408"/>
      <c r="C12" s="400"/>
      <c r="D12" s="411"/>
      <c r="E12" s="476"/>
      <c r="F12" s="478"/>
      <c r="G12" s="478"/>
      <c r="H12" s="22" t="s">
        <v>28</v>
      </c>
      <c r="I12" s="22">
        <v>735.5</v>
      </c>
      <c r="J12" s="24">
        <v>586.70000000000005</v>
      </c>
      <c r="K12" s="23">
        <v>850.5</v>
      </c>
      <c r="L12" s="23">
        <v>850.5</v>
      </c>
      <c r="M12" s="23">
        <v>850.5</v>
      </c>
      <c r="N12" s="8"/>
      <c r="O12" s="8"/>
      <c r="P12" s="8"/>
      <c r="Q12" s="8"/>
      <c r="R12" s="8"/>
    </row>
    <row r="13" spans="1:18" x14ac:dyDescent="0.25">
      <c r="A13" s="471"/>
      <c r="B13" s="408"/>
      <c r="C13" s="400"/>
      <c r="D13" s="411"/>
      <c r="E13" s="476"/>
      <c r="F13" s="478"/>
      <c r="G13" s="478"/>
      <c r="H13" s="25" t="s">
        <v>29</v>
      </c>
      <c r="I13" s="25">
        <v>22.7</v>
      </c>
      <c r="J13" s="27">
        <v>22.3</v>
      </c>
      <c r="K13" s="26">
        <v>0</v>
      </c>
      <c r="L13" s="26">
        <v>0</v>
      </c>
      <c r="M13" s="26">
        <v>0</v>
      </c>
      <c r="N13" s="8"/>
      <c r="O13" s="8"/>
      <c r="P13" s="8"/>
      <c r="Q13" s="8"/>
      <c r="R13" s="8"/>
    </row>
    <row r="14" spans="1:18" x14ac:dyDescent="0.25">
      <c r="A14" s="471"/>
      <c r="B14" s="408"/>
      <c r="C14" s="400"/>
      <c r="D14" s="411"/>
      <c r="E14" s="476"/>
      <c r="F14" s="478"/>
      <c r="G14" s="478"/>
      <c r="H14" s="22" t="s">
        <v>30</v>
      </c>
      <c r="I14" s="22">
        <v>165</v>
      </c>
      <c r="J14" s="24">
        <v>16.5</v>
      </c>
      <c r="K14" s="23">
        <v>166.2</v>
      </c>
      <c r="L14" s="23">
        <v>166.2</v>
      </c>
      <c r="M14" s="23">
        <v>166.2</v>
      </c>
      <c r="N14" s="79"/>
      <c r="O14" s="8"/>
      <c r="P14" s="8"/>
      <c r="Q14" s="8"/>
      <c r="R14" s="8"/>
    </row>
    <row r="15" spans="1:18" x14ac:dyDescent="0.25">
      <c r="A15" s="471"/>
      <c r="B15" s="408"/>
      <c r="C15" s="400"/>
      <c r="D15" s="411"/>
      <c r="E15" s="476"/>
      <c r="F15" s="479"/>
      <c r="G15" s="479"/>
      <c r="H15" s="30" t="s">
        <v>31</v>
      </c>
      <c r="I15" s="197">
        <v>10</v>
      </c>
      <c r="J15" s="24">
        <v>10</v>
      </c>
      <c r="K15" s="23">
        <v>0</v>
      </c>
      <c r="L15" s="23">
        <v>0</v>
      </c>
      <c r="M15" s="23">
        <v>0</v>
      </c>
      <c r="N15" s="8"/>
      <c r="O15" s="8"/>
      <c r="P15" s="8"/>
      <c r="Q15" s="8"/>
      <c r="R15" s="8"/>
    </row>
    <row r="16" spans="1:18" x14ac:dyDescent="0.25">
      <c r="A16" s="471"/>
      <c r="B16" s="408"/>
      <c r="C16" s="400"/>
      <c r="D16" s="412"/>
      <c r="E16" s="476"/>
      <c r="F16" s="480" t="s">
        <v>32</v>
      </c>
      <c r="G16" s="481"/>
      <c r="H16" s="482"/>
      <c r="I16" s="32">
        <f>SUM(I10:I15)</f>
        <v>2858.3999999999996</v>
      </c>
      <c r="J16" s="32">
        <f t="shared" ref="J16:M16" si="0">SUM(J10:J15)</f>
        <v>2444.1000000000004</v>
      </c>
      <c r="K16" s="32">
        <f t="shared" si="0"/>
        <v>3220.1</v>
      </c>
      <c r="L16" s="32">
        <f t="shared" si="0"/>
        <v>3220.1</v>
      </c>
      <c r="M16" s="32">
        <f t="shared" si="0"/>
        <v>3220.1</v>
      </c>
      <c r="N16" s="8"/>
      <c r="O16" s="8"/>
      <c r="P16" s="8"/>
      <c r="Q16" s="8"/>
      <c r="R16" s="8"/>
    </row>
    <row r="17" spans="1:18" x14ac:dyDescent="0.25">
      <c r="A17" s="405">
        <v>1</v>
      </c>
      <c r="B17" s="407">
        <v>1</v>
      </c>
      <c r="C17" s="409">
        <v>2</v>
      </c>
      <c r="D17" s="410" t="s">
        <v>33</v>
      </c>
      <c r="E17" s="413" t="s">
        <v>34</v>
      </c>
      <c r="F17" s="418" t="s">
        <v>24</v>
      </c>
      <c r="G17" s="421" t="s">
        <v>35</v>
      </c>
      <c r="H17" s="81" t="s">
        <v>26</v>
      </c>
      <c r="I17" s="19">
        <v>1561.2</v>
      </c>
      <c r="J17" s="21">
        <v>1480.9</v>
      </c>
      <c r="K17" s="20">
        <v>1787.3</v>
      </c>
      <c r="L17" s="20">
        <v>1787.3</v>
      </c>
      <c r="M17" s="20">
        <v>1787.3</v>
      </c>
      <c r="N17" s="8"/>
      <c r="O17" s="8"/>
      <c r="P17" s="8"/>
      <c r="Q17" s="8"/>
      <c r="R17" s="8"/>
    </row>
    <row r="18" spans="1:18" x14ac:dyDescent="0.25">
      <c r="A18" s="405"/>
      <c r="B18" s="407"/>
      <c r="C18" s="409"/>
      <c r="D18" s="411"/>
      <c r="E18" s="413"/>
      <c r="F18" s="419"/>
      <c r="G18" s="422"/>
      <c r="H18" s="219" t="s">
        <v>27</v>
      </c>
      <c r="I18" s="30">
        <v>12.9</v>
      </c>
      <c r="J18" s="21">
        <v>12.7</v>
      </c>
      <c r="K18" s="20"/>
      <c r="L18" s="20"/>
      <c r="M18" s="20"/>
      <c r="N18" s="8"/>
      <c r="O18" s="8"/>
      <c r="P18" s="8"/>
      <c r="Q18" s="8"/>
      <c r="R18" s="8"/>
    </row>
    <row r="19" spans="1:18" x14ac:dyDescent="0.25">
      <c r="A19" s="405"/>
      <c r="B19" s="408"/>
      <c r="C19" s="400"/>
      <c r="D19" s="411"/>
      <c r="E19" s="414"/>
      <c r="F19" s="419"/>
      <c r="G19" s="422"/>
      <c r="H19" s="82" t="s">
        <v>28</v>
      </c>
      <c r="I19" s="25">
        <v>689.7</v>
      </c>
      <c r="J19" s="24">
        <v>569.79999999999995</v>
      </c>
      <c r="K19" s="23">
        <v>751.3</v>
      </c>
      <c r="L19" s="23">
        <v>751.3</v>
      </c>
      <c r="M19" s="23">
        <v>751.3</v>
      </c>
      <c r="N19" s="8"/>
      <c r="O19" s="8"/>
      <c r="P19" s="8"/>
      <c r="Q19" s="8"/>
      <c r="R19" s="8"/>
    </row>
    <row r="20" spans="1:18" x14ac:dyDescent="0.25">
      <c r="A20" s="405"/>
      <c r="B20" s="408"/>
      <c r="C20" s="400"/>
      <c r="D20" s="411"/>
      <c r="E20" s="414"/>
      <c r="F20" s="419"/>
      <c r="G20" s="422"/>
      <c r="H20" s="82" t="s">
        <v>30</v>
      </c>
      <c r="I20" s="25">
        <v>72.8</v>
      </c>
      <c r="J20" s="27">
        <v>6.5</v>
      </c>
      <c r="K20" s="26">
        <v>73.2</v>
      </c>
      <c r="L20" s="26">
        <v>73.2</v>
      </c>
      <c r="M20" s="26">
        <v>73.2</v>
      </c>
      <c r="N20" s="8"/>
      <c r="O20" s="8"/>
      <c r="P20" s="8"/>
      <c r="Q20" s="8"/>
      <c r="R20" s="8"/>
    </row>
    <row r="21" spans="1:18" x14ac:dyDescent="0.25">
      <c r="A21" s="405"/>
      <c r="B21" s="408"/>
      <c r="C21" s="400"/>
      <c r="D21" s="411"/>
      <c r="E21" s="414"/>
      <c r="F21" s="419"/>
      <c r="G21" s="423"/>
      <c r="H21" s="122" t="s">
        <v>29</v>
      </c>
      <c r="I21" s="122">
        <v>21</v>
      </c>
      <c r="J21" s="94">
        <v>20.8</v>
      </c>
      <c r="K21" s="94">
        <v>16.5</v>
      </c>
      <c r="L21" s="94">
        <v>16.5</v>
      </c>
      <c r="M21" s="94">
        <v>16.5</v>
      </c>
      <c r="N21" s="8"/>
      <c r="O21" s="8"/>
      <c r="P21" s="8"/>
      <c r="Q21" s="8"/>
      <c r="R21" s="8"/>
    </row>
    <row r="22" spans="1:18" ht="22.5" x14ac:dyDescent="0.25">
      <c r="A22" s="405"/>
      <c r="B22" s="408"/>
      <c r="C22" s="400"/>
      <c r="D22" s="411"/>
      <c r="E22" s="414"/>
      <c r="F22" s="420"/>
      <c r="G22" s="424"/>
      <c r="H22" s="122" t="s">
        <v>36</v>
      </c>
      <c r="I22" s="123">
        <v>16.899999999999999</v>
      </c>
      <c r="J22" s="221">
        <v>16.899999999999999</v>
      </c>
      <c r="K22" s="94"/>
      <c r="L22" s="94"/>
      <c r="M22" s="94"/>
      <c r="N22" s="8"/>
      <c r="O22" s="8"/>
      <c r="P22" s="8"/>
      <c r="Q22" s="8"/>
      <c r="R22" s="8"/>
    </row>
    <row r="23" spans="1:18" x14ac:dyDescent="0.25">
      <c r="A23" s="406"/>
      <c r="B23" s="408"/>
      <c r="C23" s="400"/>
      <c r="D23" s="412"/>
      <c r="E23" s="414"/>
      <c r="F23" s="415" t="s">
        <v>32</v>
      </c>
      <c r="G23" s="416"/>
      <c r="H23" s="416"/>
      <c r="I23" s="220">
        <f>SUM(I17:I22)</f>
        <v>2374.5000000000005</v>
      </c>
      <c r="J23" s="158">
        <f>SUM(J17:J22)</f>
        <v>2107.6000000000004</v>
      </c>
      <c r="K23" s="200">
        <f t="shared" ref="K23:M23" si="1">SUM(K17:K21)</f>
        <v>2628.2999999999997</v>
      </c>
      <c r="L23" s="200">
        <f t="shared" si="1"/>
        <v>2628.2999999999997</v>
      </c>
      <c r="M23" s="200">
        <f t="shared" si="1"/>
        <v>2628.2999999999997</v>
      </c>
      <c r="N23" s="8"/>
      <c r="O23" s="8"/>
      <c r="P23" s="8"/>
      <c r="Q23" s="8"/>
      <c r="R23" s="8"/>
    </row>
    <row r="24" spans="1:18" x14ac:dyDescent="0.25">
      <c r="A24" s="417">
        <v>1</v>
      </c>
      <c r="B24" s="408">
        <v>1</v>
      </c>
      <c r="C24" s="400">
        <v>3</v>
      </c>
      <c r="D24" s="410" t="s">
        <v>37</v>
      </c>
      <c r="E24" s="414" t="s">
        <v>38</v>
      </c>
      <c r="F24" s="439" t="s">
        <v>24</v>
      </c>
      <c r="G24" s="427" t="s">
        <v>39</v>
      </c>
      <c r="H24" s="33" t="s">
        <v>26</v>
      </c>
      <c r="I24" s="19">
        <v>578.70000000000005</v>
      </c>
      <c r="J24" s="21">
        <v>549.9</v>
      </c>
      <c r="K24" s="20">
        <v>587.9</v>
      </c>
      <c r="L24" s="20">
        <v>587.9</v>
      </c>
      <c r="M24" s="20">
        <v>587.9</v>
      </c>
      <c r="N24" s="8"/>
      <c r="O24" s="8"/>
      <c r="P24" s="8"/>
      <c r="Q24" s="8"/>
      <c r="R24" s="8"/>
    </row>
    <row r="25" spans="1:18" x14ac:dyDescent="0.25">
      <c r="A25" s="405"/>
      <c r="B25" s="408"/>
      <c r="C25" s="400"/>
      <c r="D25" s="411"/>
      <c r="E25" s="414"/>
      <c r="F25" s="409"/>
      <c r="G25" s="428"/>
      <c r="H25" s="30" t="s">
        <v>27</v>
      </c>
      <c r="I25" s="30">
        <v>1.1000000000000001</v>
      </c>
      <c r="J25" s="21">
        <v>1</v>
      </c>
      <c r="K25" s="20"/>
      <c r="L25" s="20"/>
      <c r="M25" s="20"/>
      <c r="N25" s="8"/>
      <c r="O25" s="8"/>
      <c r="P25" s="8"/>
      <c r="Q25" s="8"/>
      <c r="R25" s="8"/>
    </row>
    <row r="26" spans="1:18" x14ac:dyDescent="0.25">
      <c r="A26" s="405"/>
      <c r="B26" s="408"/>
      <c r="C26" s="400"/>
      <c r="D26" s="411"/>
      <c r="E26" s="414"/>
      <c r="F26" s="400"/>
      <c r="G26" s="428"/>
      <c r="H26" s="25" t="s">
        <v>28</v>
      </c>
      <c r="I26" s="25">
        <v>454.2</v>
      </c>
      <c r="J26" s="24">
        <v>348.5</v>
      </c>
      <c r="K26" s="23">
        <v>508.6</v>
      </c>
      <c r="L26" s="23">
        <v>508.6</v>
      </c>
      <c r="M26" s="23">
        <v>508.6</v>
      </c>
      <c r="N26" s="8"/>
      <c r="O26" s="8"/>
      <c r="P26" s="8"/>
      <c r="Q26" s="8"/>
      <c r="R26" s="8"/>
    </row>
    <row r="27" spans="1:18" x14ac:dyDescent="0.25">
      <c r="A27" s="405"/>
      <c r="B27" s="408"/>
      <c r="C27" s="400"/>
      <c r="D27" s="411"/>
      <c r="E27" s="414"/>
      <c r="F27" s="400"/>
      <c r="G27" s="428"/>
      <c r="H27" s="25" t="s">
        <v>29</v>
      </c>
      <c r="I27" s="25">
        <v>1.5</v>
      </c>
      <c r="J27" s="27">
        <v>1.5</v>
      </c>
      <c r="K27" s="26"/>
      <c r="L27" s="26"/>
      <c r="M27" s="26"/>
      <c r="N27" s="8"/>
      <c r="O27" s="8"/>
      <c r="P27" s="8"/>
      <c r="Q27" s="8"/>
      <c r="R27" s="8"/>
    </row>
    <row r="28" spans="1:18" x14ac:dyDescent="0.25">
      <c r="A28" s="405"/>
      <c r="B28" s="408"/>
      <c r="C28" s="400"/>
      <c r="D28" s="411"/>
      <c r="E28" s="414"/>
      <c r="F28" s="400"/>
      <c r="G28" s="428"/>
      <c r="H28" s="25" t="s">
        <v>30</v>
      </c>
      <c r="I28" s="25">
        <v>34.9</v>
      </c>
      <c r="J28" s="27">
        <v>3.6</v>
      </c>
      <c r="K28" s="26">
        <v>39.1</v>
      </c>
      <c r="L28" s="26">
        <v>39.1</v>
      </c>
      <c r="M28" s="26">
        <v>39.1</v>
      </c>
      <c r="N28" s="8"/>
      <c r="O28" s="8"/>
      <c r="P28" s="8"/>
      <c r="Q28" s="8"/>
      <c r="R28" s="8"/>
    </row>
    <row r="29" spans="1:18" x14ac:dyDescent="0.25">
      <c r="A29" s="405"/>
      <c r="B29" s="408"/>
      <c r="C29" s="400"/>
      <c r="D29" s="411"/>
      <c r="E29" s="414"/>
      <c r="F29" s="440"/>
      <c r="G29" s="428"/>
      <c r="H29" s="222" t="s">
        <v>31</v>
      </c>
      <c r="I29" s="25">
        <v>0.6</v>
      </c>
      <c r="J29" s="27">
        <v>0.6</v>
      </c>
      <c r="K29" s="26">
        <v>0</v>
      </c>
      <c r="L29" s="26">
        <v>0</v>
      </c>
      <c r="M29" s="26">
        <v>0</v>
      </c>
      <c r="N29" s="8"/>
      <c r="O29" s="8"/>
      <c r="P29" s="8"/>
      <c r="Q29" s="8"/>
      <c r="R29" s="8"/>
    </row>
    <row r="30" spans="1:18" x14ac:dyDescent="0.25">
      <c r="A30" s="406"/>
      <c r="B30" s="408"/>
      <c r="C30" s="400"/>
      <c r="D30" s="412"/>
      <c r="E30" s="414"/>
      <c r="F30" s="429" t="s">
        <v>32</v>
      </c>
      <c r="G30" s="430"/>
      <c r="H30" s="430"/>
      <c r="I30" s="223">
        <f>SUM(I24:I29)</f>
        <v>1071</v>
      </c>
      <c r="J30" s="224">
        <f t="shared" ref="J30:M30" si="2">SUM(J24:J29)</f>
        <v>905.1</v>
      </c>
      <c r="K30" s="198">
        <f t="shared" si="2"/>
        <v>1135.5999999999999</v>
      </c>
      <c r="L30" s="198">
        <f t="shared" si="2"/>
        <v>1135.5999999999999</v>
      </c>
      <c r="M30" s="198">
        <f t="shared" si="2"/>
        <v>1135.5999999999999</v>
      </c>
      <c r="N30" s="8"/>
      <c r="O30" s="8"/>
      <c r="P30" s="8"/>
      <c r="Q30" s="8"/>
      <c r="R30" s="8"/>
    </row>
    <row r="31" spans="1:18" x14ac:dyDescent="0.25">
      <c r="A31" s="417">
        <v>1</v>
      </c>
      <c r="B31" s="408">
        <v>1</v>
      </c>
      <c r="C31" s="400">
        <v>4</v>
      </c>
      <c r="D31" s="410" t="s">
        <v>40</v>
      </c>
      <c r="E31" s="441" t="s">
        <v>41</v>
      </c>
      <c r="F31" s="420" t="s">
        <v>42</v>
      </c>
      <c r="G31" s="443" t="s">
        <v>43</v>
      </c>
      <c r="H31" s="51" t="s">
        <v>26</v>
      </c>
      <c r="I31" s="19">
        <v>1591</v>
      </c>
      <c r="J31" s="21">
        <v>1488.2</v>
      </c>
      <c r="K31" s="20">
        <v>1838.1</v>
      </c>
      <c r="L31" s="20">
        <v>1571.5</v>
      </c>
      <c r="M31" s="20">
        <v>1571.5</v>
      </c>
      <c r="N31" s="8"/>
      <c r="O31" s="8"/>
      <c r="P31" s="8"/>
      <c r="Q31" s="8"/>
      <c r="R31" s="8"/>
    </row>
    <row r="32" spans="1:18" x14ac:dyDescent="0.25">
      <c r="A32" s="405"/>
      <c r="B32" s="408"/>
      <c r="C32" s="400"/>
      <c r="D32" s="411"/>
      <c r="E32" s="441"/>
      <c r="F32" s="420"/>
      <c r="G32" s="443"/>
      <c r="H32" s="51" t="s">
        <v>27</v>
      </c>
      <c r="I32" s="19">
        <v>4.3</v>
      </c>
      <c r="J32" s="21">
        <v>4.2</v>
      </c>
      <c r="K32" s="20"/>
      <c r="L32" s="20"/>
      <c r="M32" s="20"/>
      <c r="N32" s="8"/>
      <c r="O32" s="8"/>
      <c r="P32" s="8"/>
      <c r="Q32" s="8"/>
      <c r="R32" s="8"/>
    </row>
    <row r="33" spans="1:18" x14ac:dyDescent="0.25">
      <c r="A33" s="405"/>
      <c r="B33" s="408"/>
      <c r="C33" s="400"/>
      <c r="D33" s="411"/>
      <c r="E33" s="441"/>
      <c r="F33" s="442"/>
      <c r="G33" s="431"/>
      <c r="H33" s="35" t="s">
        <v>28</v>
      </c>
      <c r="I33" s="22">
        <v>441.5</v>
      </c>
      <c r="J33" s="24">
        <v>310.89999999999998</v>
      </c>
      <c r="K33" s="23">
        <v>497.6</v>
      </c>
      <c r="L33" s="23">
        <v>497.6</v>
      </c>
      <c r="M33" s="23">
        <v>497.6</v>
      </c>
      <c r="N33" s="8"/>
      <c r="O33" s="8"/>
      <c r="P33" s="8"/>
      <c r="Q33" s="8"/>
      <c r="R33" s="8"/>
    </row>
    <row r="34" spans="1:18" x14ac:dyDescent="0.25">
      <c r="A34" s="405"/>
      <c r="B34" s="408"/>
      <c r="C34" s="400"/>
      <c r="D34" s="411"/>
      <c r="E34" s="441"/>
      <c r="F34" s="442"/>
      <c r="G34" s="431"/>
      <c r="H34" s="35" t="s">
        <v>29</v>
      </c>
      <c r="I34" s="25">
        <v>3.2</v>
      </c>
      <c r="J34" s="27">
        <v>3.2</v>
      </c>
      <c r="K34" s="26">
        <v>0</v>
      </c>
      <c r="L34" s="26">
        <v>0</v>
      </c>
      <c r="M34" s="26">
        <v>0</v>
      </c>
      <c r="N34" s="8"/>
      <c r="O34" s="8"/>
      <c r="P34" s="8"/>
      <c r="Q34" s="8"/>
      <c r="R34" s="8"/>
    </row>
    <row r="35" spans="1:18" x14ac:dyDescent="0.25">
      <c r="A35" s="405"/>
      <c r="B35" s="408"/>
      <c r="C35" s="400"/>
      <c r="D35" s="411"/>
      <c r="E35" s="441"/>
      <c r="F35" s="442"/>
      <c r="G35" s="431"/>
      <c r="H35" s="35" t="s">
        <v>30</v>
      </c>
      <c r="I35" s="25">
        <v>122.5</v>
      </c>
      <c r="J35" s="27">
        <v>24.4</v>
      </c>
      <c r="K35" s="26">
        <v>135.80000000000001</v>
      </c>
      <c r="L35" s="26">
        <v>135.80000000000001</v>
      </c>
      <c r="M35" s="26">
        <v>135.80000000000001</v>
      </c>
      <c r="N35" s="8"/>
      <c r="O35" s="8"/>
      <c r="P35" s="8"/>
      <c r="Q35" s="8"/>
      <c r="R35" s="8"/>
    </row>
    <row r="36" spans="1:18" x14ac:dyDescent="0.25">
      <c r="A36" s="405"/>
      <c r="B36" s="408"/>
      <c r="C36" s="400"/>
      <c r="D36" s="411"/>
      <c r="E36" s="441"/>
      <c r="F36" s="442"/>
      <c r="G36" s="431"/>
      <c r="H36" s="49" t="s">
        <v>31</v>
      </c>
      <c r="I36" s="25">
        <v>0.4</v>
      </c>
      <c r="J36" s="27">
        <v>0.4</v>
      </c>
      <c r="K36" s="26">
        <v>0</v>
      </c>
      <c r="L36" s="26">
        <v>0</v>
      </c>
      <c r="M36" s="26">
        <v>0</v>
      </c>
      <c r="N36" s="8"/>
      <c r="O36" s="8"/>
      <c r="P36" s="8"/>
      <c r="Q36" s="8"/>
      <c r="R36" s="8"/>
    </row>
    <row r="37" spans="1:18" x14ac:dyDescent="0.25">
      <c r="A37" s="406"/>
      <c r="B37" s="408"/>
      <c r="C37" s="400"/>
      <c r="D37" s="412"/>
      <c r="E37" s="414"/>
      <c r="F37" s="432" t="s">
        <v>32</v>
      </c>
      <c r="G37" s="433"/>
      <c r="H37" s="444"/>
      <c r="I37" s="198">
        <f>SUM(I31:I36)</f>
        <v>2162.9</v>
      </c>
      <c r="J37" s="199">
        <f t="shared" ref="J37:M37" si="3">SUM(J31:J36)</f>
        <v>1831.3000000000004</v>
      </c>
      <c r="K37" s="198">
        <f t="shared" si="3"/>
        <v>2471.5</v>
      </c>
      <c r="L37" s="198">
        <f t="shared" si="3"/>
        <v>2204.9</v>
      </c>
      <c r="M37" s="198">
        <f t="shared" si="3"/>
        <v>2204.9</v>
      </c>
      <c r="N37" s="8"/>
      <c r="O37" s="8"/>
      <c r="P37" s="8"/>
      <c r="Q37" s="8"/>
      <c r="R37" s="8"/>
    </row>
    <row r="38" spans="1:18" x14ac:dyDescent="0.25">
      <c r="A38" s="417">
        <v>1</v>
      </c>
      <c r="B38" s="408">
        <v>1</v>
      </c>
      <c r="C38" s="400">
        <v>5</v>
      </c>
      <c r="D38" s="410" t="s">
        <v>44</v>
      </c>
      <c r="E38" s="441" t="s">
        <v>45</v>
      </c>
      <c r="F38" s="442" t="s">
        <v>42</v>
      </c>
      <c r="G38" s="431" t="s">
        <v>46</v>
      </c>
      <c r="H38" s="19" t="s">
        <v>26</v>
      </c>
      <c r="I38" s="19">
        <v>1846.5</v>
      </c>
      <c r="J38" s="21">
        <v>1747.7</v>
      </c>
      <c r="K38" s="20">
        <v>2155.4</v>
      </c>
      <c r="L38" s="20">
        <v>1809.8</v>
      </c>
      <c r="M38" s="20">
        <v>1809.8</v>
      </c>
      <c r="N38" s="8"/>
      <c r="O38" s="8"/>
      <c r="P38" s="8"/>
      <c r="Q38" s="8"/>
      <c r="R38" s="8"/>
    </row>
    <row r="39" spans="1:18" x14ac:dyDescent="0.25">
      <c r="A39" s="405"/>
      <c r="B39" s="408"/>
      <c r="C39" s="400"/>
      <c r="D39" s="411"/>
      <c r="E39" s="441"/>
      <c r="F39" s="442"/>
      <c r="G39" s="431"/>
      <c r="H39" s="30" t="s">
        <v>27</v>
      </c>
      <c r="I39" s="30">
        <v>21.4</v>
      </c>
      <c r="J39" s="21">
        <v>21</v>
      </c>
      <c r="K39" s="20"/>
      <c r="L39" s="20"/>
      <c r="M39" s="20"/>
      <c r="N39" s="8"/>
      <c r="O39" s="8"/>
      <c r="P39" s="8"/>
      <c r="Q39" s="8"/>
      <c r="R39" s="8"/>
    </row>
    <row r="40" spans="1:18" x14ac:dyDescent="0.25">
      <c r="A40" s="405"/>
      <c r="B40" s="408"/>
      <c r="C40" s="400"/>
      <c r="D40" s="411"/>
      <c r="E40" s="441"/>
      <c r="F40" s="442"/>
      <c r="G40" s="431"/>
      <c r="H40" s="25" t="s">
        <v>28</v>
      </c>
      <c r="I40" s="25">
        <v>891.7</v>
      </c>
      <c r="J40" s="24">
        <v>628.5</v>
      </c>
      <c r="K40" s="23">
        <v>1000.6</v>
      </c>
      <c r="L40" s="23">
        <v>1000.6</v>
      </c>
      <c r="M40" s="23">
        <v>1000.6</v>
      </c>
      <c r="N40" s="8"/>
      <c r="O40" s="8"/>
      <c r="P40" s="8"/>
      <c r="Q40" s="8"/>
      <c r="R40" s="8"/>
    </row>
    <row r="41" spans="1:18" x14ac:dyDescent="0.25">
      <c r="A41" s="405"/>
      <c r="B41" s="408"/>
      <c r="C41" s="400"/>
      <c r="D41" s="411"/>
      <c r="E41" s="441"/>
      <c r="F41" s="442"/>
      <c r="G41" s="431"/>
      <c r="H41" s="25" t="s">
        <v>30</v>
      </c>
      <c r="I41" s="225">
        <v>72</v>
      </c>
      <c r="J41" s="24">
        <v>0</v>
      </c>
      <c r="K41" s="23">
        <v>83.4</v>
      </c>
      <c r="L41" s="23">
        <v>83.4</v>
      </c>
      <c r="M41" s="23">
        <v>83.4</v>
      </c>
      <c r="N41" s="8"/>
      <c r="O41" s="8"/>
      <c r="P41" s="8"/>
      <c r="Q41" s="8"/>
      <c r="R41" s="8"/>
    </row>
    <row r="42" spans="1:18" x14ac:dyDescent="0.25">
      <c r="A42" s="405"/>
      <c r="B42" s="408"/>
      <c r="C42" s="400"/>
      <c r="D42" s="411"/>
      <c r="E42" s="441"/>
      <c r="F42" s="442"/>
      <c r="G42" s="431"/>
      <c r="H42" s="25" t="s">
        <v>29</v>
      </c>
      <c r="I42" s="25">
        <v>80.599999999999994</v>
      </c>
      <c r="J42" s="27">
        <v>79.5</v>
      </c>
      <c r="K42" s="26">
        <v>96.7</v>
      </c>
      <c r="L42" s="26">
        <v>96.7</v>
      </c>
      <c r="M42" s="26">
        <v>96.7</v>
      </c>
      <c r="N42" s="8"/>
      <c r="O42" s="8"/>
      <c r="P42" s="8"/>
      <c r="Q42" s="8"/>
      <c r="R42" s="8"/>
    </row>
    <row r="43" spans="1:18" x14ac:dyDescent="0.25">
      <c r="A43" s="405"/>
      <c r="B43" s="408"/>
      <c r="C43" s="400"/>
      <c r="D43" s="411"/>
      <c r="E43" s="441"/>
      <c r="F43" s="442"/>
      <c r="G43" s="431"/>
      <c r="H43" s="49" t="s">
        <v>31</v>
      </c>
      <c r="I43" s="25">
        <v>13.5</v>
      </c>
      <c r="J43" s="27">
        <v>13.499999999999998</v>
      </c>
      <c r="K43" s="26">
        <v>0</v>
      </c>
      <c r="L43" s="26">
        <v>0</v>
      </c>
      <c r="M43" s="26">
        <v>0</v>
      </c>
      <c r="N43" s="8"/>
      <c r="O43" s="8"/>
      <c r="P43" s="8"/>
      <c r="Q43" s="8"/>
      <c r="R43" s="8"/>
    </row>
    <row r="44" spans="1:18" x14ac:dyDescent="0.25">
      <c r="A44" s="406"/>
      <c r="B44" s="408"/>
      <c r="C44" s="400"/>
      <c r="D44" s="412"/>
      <c r="E44" s="441"/>
      <c r="F44" s="432" t="s">
        <v>32</v>
      </c>
      <c r="G44" s="433"/>
      <c r="H44" s="433"/>
      <c r="I44" s="199">
        <f>SUM(I38:I43)</f>
        <v>2925.7000000000003</v>
      </c>
      <c r="J44" s="198">
        <f t="shared" ref="J44:M44" si="4">SUM(J38:J43)</f>
        <v>2490.1999999999998</v>
      </c>
      <c r="K44" s="198">
        <f t="shared" si="4"/>
        <v>3336.1</v>
      </c>
      <c r="L44" s="198">
        <f t="shared" si="4"/>
        <v>2990.5</v>
      </c>
      <c r="M44" s="198">
        <f t="shared" si="4"/>
        <v>2990.5</v>
      </c>
      <c r="N44" s="8"/>
      <c r="O44" s="8"/>
      <c r="P44" s="8"/>
      <c r="Q44" s="8"/>
      <c r="R44" s="8"/>
    </row>
    <row r="45" spans="1:18" x14ac:dyDescent="0.25">
      <c r="A45" s="417">
        <v>1</v>
      </c>
      <c r="B45" s="408">
        <v>1</v>
      </c>
      <c r="C45" s="400">
        <v>6</v>
      </c>
      <c r="D45" s="410" t="s">
        <v>47</v>
      </c>
      <c r="E45" s="414" t="s">
        <v>48</v>
      </c>
      <c r="F45" s="477" t="s">
        <v>42</v>
      </c>
      <c r="G45" s="477" t="s">
        <v>49</v>
      </c>
      <c r="H45" s="33" t="s">
        <v>26</v>
      </c>
      <c r="I45" s="19">
        <v>1197.5</v>
      </c>
      <c r="J45" s="21">
        <v>1146.5</v>
      </c>
      <c r="K45" s="20">
        <v>1420.9</v>
      </c>
      <c r="L45" s="20">
        <v>1420.9</v>
      </c>
      <c r="M45" s="20">
        <v>1420.9</v>
      </c>
      <c r="N45" s="8"/>
      <c r="O45" s="8"/>
      <c r="P45" s="8"/>
      <c r="Q45" s="8"/>
      <c r="R45" s="8"/>
    </row>
    <row r="46" spans="1:18" x14ac:dyDescent="0.25">
      <c r="A46" s="405"/>
      <c r="B46" s="408"/>
      <c r="C46" s="400"/>
      <c r="D46" s="411"/>
      <c r="E46" s="414"/>
      <c r="F46" s="478"/>
      <c r="G46" s="478"/>
      <c r="H46" s="30" t="s">
        <v>27</v>
      </c>
      <c r="I46" s="30">
        <v>15.9</v>
      </c>
      <c r="J46" s="21">
        <v>15.7</v>
      </c>
      <c r="K46" s="20"/>
      <c r="L46" s="20"/>
      <c r="M46" s="20"/>
      <c r="N46" s="8"/>
      <c r="O46" s="8"/>
      <c r="P46" s="8"/>
      <c r="Q46" s="8"/>
      <c r="R46" s="8"/>
    </row>
    <row r="47" spans="1:18" x14ac:dyDescent="0.25">
      <c r="A47" s="405"/>
      <c r="B47" s="408"/>
      <c r="C47" s="400"/>
      <c r="D47" s="411"/>
      <c r="E47" s="414"/>
      <c r="F47" s="478"/>
      <c r="G47" s="478"/>
      <c r="H47" s="25" t="s">
        <v>28</v>
      </c>
      <c r="I47" s="25">
        <v>1092.7</v>
      </c>
      <c r="J47" s="24">
        <v>813.2</v>
      </c>
      <c r="K47" s="23">
        <v>1384.5</v>
      </c>
      <c r="L47" s="23">
        <v>1384.5</v>
      </c>
      <c r="M47" s="23">
        <v>1384.5</v>
      </c>
      <c r="N47" s="8"/>
      <c r="O47" s="8"/>
      <c r="P47" s="8"/>
      <c r="Q47" s="8"/>
      <c r="R47" s="8"/>
    </row>
    <row r="48" spans="1:18" x14ac:dyDescent="0.25">
      <c r="A48" s="405"/>
      <c r="B48" s="408"/>
      <c r="C48" s="400"/>
      <c r="D48" s="411"/>
      <c r="E48" s="414"/>
      <c r="F48" s="478"/>
      <c r="G48" s="478"/>
      <c r="H48" s="25" t="s">
        <v>29</v>
      </c>
      <c r="I48" s="25">
        <v>1.8</v>
      </c>
      <c r="J48" s="27">
        <v>1.5</v>
      </c>
      <c r="K48" s="26">
        <v>0</v>
      </c>
      <c r="L48" s="26">
        <v>0</v>
      </c>
      <c r="M48" s="26">
        <v>0</v>
      </c>
      <c r="N48" s="8"/>
      <c r="O48" s="8"/>
      <c r="P48" s="8"/>
      <c r="Q48" s="8"/>
      <c r="R48" s="8"/>
    </row>
    <row r="49" spans="1:18" x14ac:dyDescent="0.25">
      <c r="A49" s="405"/>
      <c r="B49" s="408"/>
      <c r="C49" s="400"/>
      <c r="D49" s="411"/>
      <c r="E49" s="414"/>
      <c r="F49" s="478"/>
      <c r="G49" s="478"/>
      <c r="H49" s="25" t="s">
        <v>30</v>
      </c>
      <c r="I49" s="25">
        <v>85.9</v>
      </c>
      <c r="J49" s="27">
        <v>11.3</v>
      </c>
      <c r="K49" s="26">
        <v>87.2</v>
      </c>
      <c r="L49" s="26">
        <v>87.2</v>
      </c>
      <c r="M49" s="26">
        <v>87.2</v>
      </c>
      <c r="N49" s="8"/>
      <c r="O49" s="8"/>
      <c r="P49" s="8"/>
      <c r="Q49" s="8"/>
      <c r="R49" s="8"/>
    </row>
    <row r="50" spans="1:18" x14ac:dyDescent="0.25">
      <c r="A50" s="405"/>
      <c r="B50" s="408"/>
      <c r="C50" s="400"/>
      <c r="D50" s="411"/>
      <c r="E50" s="414"/>
      <c r="F50" s="478"/>
      <c r="G50" s="478"/>
      <c r="H50" s="222" t="s">
        <v>31</v>
      </c>
      <c r="I50" s="25">
        <v>24.2</v>
      </c>
      <c r="J50" s="27">
        <v>24.200000000000003</v>
      </c>
      <c r="K50" s="26">
        <v>0</v>
      </c>
      <c r="L50" s="26">
        <v>0</v>
      </c>
      <c r="M50" s="26">
        <v>0</v>
      </c>
      <c r="N50" s="8"/>
      <c r="O50" s="8"/>
      <c r="P50" s="8"/>
      <c r="Q50" s="8"/>
      <c r="R50" s="8"/>
    </row>
    <row r="51" spans="1:18" x14ac:dyDescent="0.25">
      <c r="A51" s="406"/>
      <c r="B51" s="408"/>
      <c r="C51" s="400"/>
      <c r="D51" s="412"/>
      <c r="E51" s="414"/>
      <c r="F51" s="493" t="s">
        <v>32</v>
      </c>
      <c r="G51" s="493"/>
      <c r="H51" s="493"/>
      <c r="I51" s="199">
        <f>SUM(I45:I50)</f>
        <v>2418.0000000000005</v>
      </c>
      <c r="J51" s="199">
        <f t="shared" ref="J51:M51" si="5">SUM(J45:J50)</f>
        <v>2012.4</v>
      </c>
      <c r="K51" s="198">
        <f t="shared" si="5"/>
        <v>2892.6</v>
      </c>
      <c r="L51" s="198">
        <f t="shared" si="5"/>
        <v>2892.6</v>
      </c>
      <c r="M51" s="198">
        <f t="shared" si="5"/>
        <v>2892.6</v>
      </c>
      <c r="N51" s="8"/>
      <c r="O51" s="8"/>
      <c r="P51" s="8"/>
      <c r="Q51" s="8"/>
      <c r="R51" s="8"/>
    </row>
    <row r="52" spans="1:18" x14ac:dyDescent="0.25">
      <c r="A52" s="417">
        <v>1</v>
      </c>
      <c r="B52" s="408">
        <v>1</v>
      </c>
      <c r="C52" s="400">
        <v>7</v>
      </c>
      <c r="D52" s="410" t="s">
        <v>50</v>
      </c>
      <c r="E52" s="494" t="s">
        <v>51</v>
      </c>
      <c r="F52" s="496" t="s">
        <v>24</v>
      </c>
      <c r="G52" s="434" t="s">
        <v>52</v>
      </c>
      <c r="H52" s="192" t="s">
        <v>26</v>
      </c>
      <c r="I52" s="81">
        <v>351.9</v>
      </c>
      <c r="J52" s="21">
        <v>335.1</v>
      </c>
      <c r="K52" s="20">
        <v>305.7</v>
      </c>
      <c r="L52" s="20">
        <v>305.7</v>
      </c>
      <c r="M52" s="20">
        <v>305.7</v>
      </c>
      <c r="N52" s="8"/>
      <c r="O52" s="8"/>
      <c r="P52" s="8"/>
      <c r="Q52" s="8"/>
      <c r="R52" s="8"/>
    </row>
    <row r="53" spans="1:18" x14ac:dyDescent="0.25">
      <c r="A53" s="405"/>
      <c r="B53" s="408"/>
      <c r="C53" s="400"/>
      <c r="D53" s="411"/>
      <c r="E53" s="494"/>
      <c r="F53" s="496"/>
      <c r="G53" s="434"/>
      <c r="H53" s="192" t="s">
        <v>27</v>
      </c>
      <c r="I53" s="219">
        <v>1</v>
      </c>
      <c r="J53" s="21">
        <v>0.9</v>
      </c>
      <c r="K53" s="20"/>
      <c r="L53" s="20"/>
      <c r="M53" s="20"/>
      <c r="N53" s="8"/>
      <c r="O53" s="8"/>
      <c r="P53" s="8"/>
      <c r="Q53" s="8"/>
      <c r="R53" s="8"/>
    </row>
    <row r="54" spans="1:18" x14ac:dyDescent="0.25">
      <c r="A54" s="405"/>
      <c r="B54" s="408"/>
      <c r="C54" s="400"/>
      <c r="D54" s="411"/>
      <c r="E54" s="494"/>
      <c r="F54" s="497"/>
      <c r="G54" s="435"/>
      <c r="H54" s="122" t="s">
        <v>28</v>
      </c>
      <c r="I54" s="82">
        <v>397.7</v>
      </c>
      <c r="J54" s="24">
        <v>298.5</v>
      </c>
      <c r="K54" s="23">
        <v>459.1</v>
      </c>
      <c r="L54" s="23">
        <v>459.1</v>
      </c>
      <c r="M54" s="23">
        <v>459.1</v>
      </c>
      <c r="N54" s="8"/>
      <c r="O54" s="8"/>
      <c r="P54" s="8"/>
      <c r="Q54" s="8"/>
      <c r="R54" s="8"/>
    </row>
    <row r="55" spans="1:18" x14ac:dyDescent="0.25">
      <c r="A55" s="405"/>
      <c r="B55" s="408"/>
      <c r="C55" s="400"/>
      <c r="D55" s="411"/>
      <c r="E55" s="494"/>
      <c r="F55" s="497"/>
      <c r="G55" s="435"/>
      <c r="H55" s="122" t="s">
        <v>30</v>
      </c>
      <c r="I55" s="82">
        <v>49</v>
      </c>
      <c r="J55" s="27">
        <v>4.7</v>
      </c>
      <c r="K55" s="26">
        <v>44.5</v>
      </c>
      <c r="L55" s="26">
        <v>44.5</v>
      </c>
      <c r="M55" s="26">
        <v>44.5</v>
      </c>
      <c r="N55" s="8"/>
      <c r="O55" s="8"/>
      <c r="P55" s="8"/>
      <c r="Q55" s="8"/>
      <c r="R55" s="8"/>
    </row>
    <row r="56" spans="1:18" x14ac:dyDescent="0.25">
      <c r="A56" s="405"/>
      <c r="B56" s="408"/>
      <c r="C56" s="400"/>
      <c r="D56" s="411"/>
      <c r="E56" s="494"/>
      <c r="F56" s="498"/>
      <c r="G56" s="436"/>
      <c r="H56" s="123" t="s">
        <v>29</v>
      </c>
      <c r="I56" s="82">
        <v>15.9</v>
      </c>
      <c r="J56" s="27">
        <v>10.5</v>
      </c>
      <c r="K56" s="26"/>
      <c r="L56" s="26"/>
      <c r="M56" s="26"/>
      <c r="N56" s="8"/>
      <c r="O56" s="8"/>
      <c r="P56" s="8"/>
      <c r="Q56" s="8"/>
      <c r="R56" s="8"/>
    </row>
    <row r="57" spans="1:18" x14ac:dyDescent="0.25">
      <c r="A57" s="405"/>
      <c r="B57" s="408"/>
      <c r="C57" s="400"/>
      <c r="D57" s="411"/>
      <c r="E57" s="494"/>
      <c r="F57" s="498"/>
      <c r="G57" s="436"/>
      <c r="H57" s="123" t="s">
        <v>31</v>
      </c>
      <c r="I57" s="82">
        <v>1.1000000000000001</v>
      </c>
      <c r="J57" s="27">
        <v>1.1000000000000001</v>
      </c>
      <c r="K57" s="56">
        <v>0</v>
      </c>
      <c r="L57" s="56">
        <v>0</v>
      </c>
      <c r="M57" s="56">
        <v>0</v>
      </c>
      <c r="N57" s="8"/>
      <c r="O57" s="8"/>
      <c r="P57" s="8"/>
      <c r="Q57" s="8"/>
      <c r="R57" s="8"/>
    </row>
    <row r="58" spans="1:18" x14ac:dyDescent="0.25">
      <c r="A58" s="406"/>
      <c r="B58" s="408"/>
      <c r="C58" s="400"/>
      <c r="D58" s="412"/>
      <c r="E58" s="494"/>
      <c r="F58" s="437" t="s">
        <v>32</v>
      </c>
      <c r="G58" s="437"/>
      <c r="H58" s="437"/>
      <c r="I58" s="226">
        <f>SUM(I52:I57)</f>
        <v>816.59999999999991</v>
      </c>
      <c r="J58" s="199">
        <f t="shared" ref="J58:M58" si="6">SUM(J52:J57)</f>
        <v>650.80000000000007</v>
      </c>
      <c r="K58" s="199">
        <f t="shared" si="6"/>
        <v>809.3</v>
      </c>
      <c r="L58" s="199">
        <f t="shared" si="6"/>
        <v>809.3</v>
      </c>
      <c r="M58" s="199">
        <f t="shared" si="6"/>
        <v>809.3</v>
      </c>
      <c r="N58" s="8"/>
      <c r="O58" s="8"/>
      <c r="P58" s="8"/>
      <c r="Q58" s="8"/>
      <c r="R58" s="8"/>
    </row>
    <row r="59" spans="1:18" x14ac:dyDescent="0.25">
      <c r="A59" s="417">
        <v>1</v>
      </c>
      <c r="B59" s="408">
        <v>1</v>
      </c>
      <c r="C59" s="400">
        <v>8</v>
      </c>
      <c r="D59" s="410" t="s">
        <v>53</v>
      </c>
      <c r="E59" s="494" t="s">
        <v>54</v>
      </c>
      <c r="F59" s="454" t="s">
        <v>24</v>
      </c>
      <c r="G59" s="454" t="s">
        <v>55</v>
      </c>
      <c r="H59" s="176" t="s">
        <v>26</v>
      </c>
      <c r="I59" s="122">
        <v>450.4</v>
      </c>
      <c r="J59" s="52">
        <v>431.1</v>
      </c>
      <c r="K59" s="20">
        <v>474.4</v>
      </c>
      <c r="L59" s="20">
        <v>474.4</v>
      </c>
      <c r="M59" s="20">
        <v>474.2</v>
      </c>
      <c r="N59" s="8"/>
      <c r="O59" s="8"/>
      <c r="P59" s="8"/>
      <c r="Q59" s="8"/>
      <c r="R59" s="8"/>
    </row>
    <row r="60" spans="1:18" x14ac:dyDescent="0.25">
      <c r="A60" s="405"/>
      <c r="B60" s="408"/>
      <c r="C60" s="400"/>
      <c r="D60" s="411"/>
      <c r="E60" s="494"/>
      <c r="F60" s="454"/>
      <c r="G60" s="454"/>
      <c r="H60" s="176" t="s">
        <v>27</v>
      </c>
      <c r="I60" s="122">
        <v>5.4</v>
      </c>
      <c r="J60" s="52">
        <v>5.3</v>
      </c>
      <c r="K60" s="20"/>
      <c r="L60" s="20"/>
      <c r="M60" s="20"/>
      <c r="N60" s="8"/>
      <c r="O60" s="8"/>
      <c r="P60" s="8"/>
      <c r="Q60" s="8"/>
      <c r="R60" s="8"/>
    </row>
    <row r="61" spans="1:18" x14ac:dyDescent="0.25">
      <c r="A61" s="405"/>
      <c r="B61" s="408"/>
      <c r="C61" s="400"/>
      <c r="D61" s="411"/>
      <c r="E61" s="494"/>
      <c r="F61" s="454"/>
      <c r="G61" s="454"/>
      <c r="H61" s="176" t="s">
        <v>28</v>
      </c>
      <c r="I61" s="122">
        <v>292.39999999999998</v>
      </c>
      <c r="J61" s="54">
        <v>236.7</v>
      </c>
      <c r="K61" s="23">
        <v>320.89999999999998</v>
      </c>
      <c r="L61" s="23">
        <v>320.89999999999998</v>
      </c>
      <c r="M61" s="23">
        <v>320.89999999999998</v>
      </c>
      <c r="N61" s="8"/>
      <c r="O61" s="8"/>
      <c r="P61" s="8"/>
      <c r="Q61" s="8"/>
      <c r="R61" s="8"/>
    </row>
    <row r="62" spans="1:18" x14ac:dyDescent="0.25">
      <c r="A62" s="405"/>
      <c r="B62" s="408"/>
      <c r="C62" s="400"/>
      <c r="D62" s="411"/>
      <c r="E62" s="494"/>
      <c r="F62" s="454"/>
      <c r="G62" s="454"/>
      <c r="H62" s="176" t="s">
        <v>29</v>
      </c>
      <c r="I62" s="227">
        <v>3</v>
      </c>
      <c r="J62" s="99">
        <v>3</v>
      </c>
      <c r="K62" s="26">
        <v>0</v>
      </c>
      <c r="L62" s="26">
        <v>0</v>
      </c>
      <c r="M62" s="26">
        <v>0</v>
      </c>
      <c r="N62" s="8"/>
      <c r="O62" s="8"/>
      <c r="P62" s="8"/>
      <c r="Q62" s="8"/>
      <c r="R62" s="8"/>
    </row>
    <row r="63" spans="1:18" x14ac:dyDescent="0.25">
      <c r="A63" s="405"/>
      <c r="B63" s="408"/>
      <c r="C63" s="400"/>
      <c r="D63" s="411"/>
      <c r="E63" s="494"/>
      <c r="F63" s="454"/>
      <c r="G63" s="454"/>
      <c r="H63" s="176" t="s">
        <v>30</v>
      </c>
      <c r="I63" s="122">
        <v>10.4</v>
      </c>
      <c r="J63" s="99">
        <v>0.6</v>
      </c>
      <c r="K63" s="26">
        <v>13.4</v>
      </c>
      <c r="L63" s="26">
        <v>13.4</v>
      </c>
      <c r="M63" s="26">
        <v>13.4</v>
      </c>
      <c r="N63" s="8"/>
      <c r="O63" s="8"/>
      <c r="P63" s="8"/>
      <c r="Q63" s="8"/>
      <c r="R63" s="8"/>
    </row>
    <row r="64" spans="1:18" x14ac:dyDescent="0.25">
      <c r="A64" s="405"/>
      <c r="B64" s="408"/>
      <c r="C64" s="400"/>
      <c r="D64" s="411"/>
      <c r="E64" s="494"/>
      <c r="F64" s="454"/>
      <c r="G64" s="454"/>
      <c r="H64" s="177" t="s">
        <v>31</v>
      </c>
      <c r="I64" s="123">
        <v>4.7</v>
      </c>
      <c r="J64" s="58">
        <v>4.7</v>
      </c>
      <c r="K64" s="56">
        <v>0</v>
      </c>
      <c r="L64" s="56">
        <v>0</v>
      </c>
      <c r="M64" s="56">
        <v>0</v>
      </c>
      <c r="N64" s="8"/>
      <c r="O64" s="8"/>
      <c r="P64" s="8"/>
      <c r="Q64" s="8"/>
      <c r="R64" s="8"/>
    </row>
    <row r="65" spans="1:18" x14ac:dyDescent="0.25">
      <c r="A65" s="406"/>
      <c r="B65" s="408"/>
      <c r="C65" s="400"/>
      <c r="D65" s="412"/>
      <c r="E65" s="494"/>
      <c r="F65" s="495" t="s">
        <v>32</v>
      </c>
      <c r="G65" s="495"/>
      <c r="H65" s="437"/>
      <c r="I65" s="229">
        <f>SUM(I59:I64)</f>
        <v>766.3</v>
      </c>
      <c r="J65" s="230">
        <f t="shared" ref="J65:M65" si="7">SUM(J59:J64)</f>
        <v>681.40000000000009</v>
      </c>
      <c r="K65" s="200">
        <f t="shared" si="7"/>
        <v>808.69999999999993</v>
      </c>
      <c r="L65" s="200">
        <f t="shared" si="7"/>
        <v>808.69999999999993</v>
      </c>
      <c r="M65" s="200">
        <f t="shared" si="7"/>
        <v>808.49999999999989</v>
      </c>
      <c r="N65" s="8"/>
      <c r="O65" s="8"/>
      <c r="P65" s="8"/>
      <c r="Q65" s="8"/>
      <c r="R65" s="8"/>
    </row>
    <row r="66" spans="1:18" x14ac:dyDescent="0.25">
      <c r="A66" s="417">
        <v>1</v>
      </c>
      <c r="B66" s="408">
        <v>1</v>
      </c>
      <c r="C66" s="400">
        <v>9</v>
      </c>
      <c r="D66" s="410" t="s">
        <v>56</v>
      </c>
      <c r="E66" s="494" t="s">
        <v>57</v>
      </c>
      <c r="F66" s="478" t="s">
        <v>24</v>
      </c>
      <c r="G66" s="438" t="s">
        <v>58</v>
      </c>
      <c r="H66" s="122" t="s">
        <v>26</v>
      </c>
      <c r="I66" s="122">
        <v>1058.4000000000001</v>
      </c>
      <c r="J66" s="94">
        <v>1011.1</v>
      </c>
      <c r="K66" s="52">
        <v>1277.5999999999999</v>
      </c>
      <c r="L66" s="20">
        <v>1277.5999999999999</v>
      </c>
      <c r="M66" s="20">
        <v>1277.5999999999999</v>
      </c>
      <c r="N66" s="8"/>
      <c r="O66" s="8"/>
      <c r="P66" s="8"/>
      <c r="Q66" s="8"/>
      <c r="R66" s="8"/>
    </row>
    <row r="67" spans="1:18" x14ac:dyDescent="0.25">
      <c r="A67" s="405"/>
      <c r="B67" s="408"/>
      <c r="C67" s="400"/>
      <c r="D67" s="411"/>
      <c r="E67" s="494"/>
      <c r="F67" s="478"/>
      <c r="G67" s="438"/>
      <c r="H67" s="122" t="s">
        <v>27</v>
      </c>
      <c r="I67" s="122">
        <v>22.5</v>
      </c>
      <c r="J67" s="94">
        <v>22.2</v>
      </c>
      <c r="K67" s="52"/>
      <c r="L67" s="20"/>
      <c r="M67" s="20"/>
      <c r="N67" s="8"/>
      <c r="O67" s="8"/>
      <c r="P67" s="8"/>
      <c r="Q67" s="8"/>
      <c r="R67" s="8"/>
    </row>
    <row r="68" spans="1:18" x14ac:dyDescent="0.25">
      <c r="A68" s="405"/>
      <c r="B68" s="408"/>
      <c r="C68" s="400"/>
      <c r="D68" s="411"/>
      <c r="E68" s="494"/>
      <c r="F68" s="478"/>
      <c r="G68" s="438"/>
      <c r="H68" s="122" t="s">
        <v>28</v>
      </c>
      <c r="I68" s="122">
        <v>1088.3</v>
      </c>
      <c r="J68" s="94">
        <v>869.1</v>
      </c>
      <c r="K68" s="54">
        <v>1152.3</v>
      </c>
      <c r="L68" s="23">
        <v>1152.3</v>
      </c>
      <c r="M68" s="23">
        <v>1152.3</v>
      </c>
      <c r="N68" s="8"/>
      <c r="O68" s="8"/>
      <c r="P68" s="8"/>
      <c r="Q68" s="8"/>
      <c r="R68" s="8"/>
    </row>
    <row r="69" spans="1:18" x14ac:dyDescent="0.25">
      <c r="A69" s="405"/>
      <c r="B69" s="408"/>
      <c r="C69" s="400"/>
      <c r="D69" s="411"/>
      <c r="E69" s="494"/>
      <c r="F69" s="478"/>
      <c r="G69" s="438"/>
      <c r="H69" s="122" t="s">
        <v>29</v>
      </c>
      <c r="I69" s="122">
        <v>1.5</v>
      </c>
      <c r="J69" s="94">
        <v>1.5</v>
      </c>
      <c r="K69" s="99">
        <v>0</v>
      </c>
      <c r="L69" s="26">
        <v>0</v>
      </c>
      <c r="M69" s="26">
        <v>0</v>
      </c>
      <c r="N69" s="8"/>
      <c r="O69" s="8"/>
      <c r="P69" s="8"/>
      <c r="Q69" s="8"/>
      <c r="R69" s="8"/>
    </row>
    <row r="70" spans="1:18" x14ac:dyDescent="0.25">
      <c r="A70" s="405"/>
      <c r="B70" s="408"/>
      <c r="C70" s="400"/>
      <c r="D70" s="411"/>
      <c r="E70" s="494"/>
      <c r="F70" s="478"/>
      <c r="G70" s="438"/>
      <c r="H70" s="122" t="s">
        <v>30</v>
      </c>
      <c r="I70" s="122">
        <v>101.9</v>
      </c>
      <c r="J70" s="94">
        <v>11.2</v>
      </c>
      <c r="K70" s="99">
        <v>110.5</v>
      </c>
      <c r="L70" s="26">
        <v>110.5</v>
      </c>
      <c r="M70" s="26">
        <v>110.5</v>
      </c>
      <c r="N70" s="8"/>
      <c r="O70" s="8"/>
      <c r="P70" s="8"/>
      <c r="Q70" s="8"/>
      <c r="R70" s="8"/>
    </row>
    <row r="71" spans="1:18" x14ac:dyDescent="0.25">
      <c r="A71" s="405"/>
      <c r="B71" s="408"/>
      <c r="C71" s="400"/>
      <c r="D71" s="411"/>
      <c r="E71" s="494"/>
      <c r="F71" s="478"/>
      <c r="G71" s="438"/>
      <c r="H71" s="123" t="s">
        <v>31</v>
      </c>
      <c r="I71" s="123">
        <v>8.6999999999999993</v>
      </c>
      <c r="J71" s="221">
        <v>8.6999999999999993</v>
      </c>
      <c r="K71" s="99">
        <v>0</v>
      </c>
      <c r="L71" s="26">
        <v>0</v>
      </c>
      <c r="M71" s="26">
        <v>0</v>
      </c>
      <c r="N71" s="8"/>
      <c r="O71" s="8"/>
      <c r="P71" s="8"/>
      <c r="Q71" s="8"/>
      <c r="R71" s="8"/>
    </row>
    <row r="72" spans="1:18" x14ac:dyDescent="0.25">
      <c r="A72" s="406"/>
      <c r="B72" s="408"/>
      <c r="C72" s="400"/>
      <c r="D72" s="412"/>
      <c r="E72" s="494"/>
      <c r="F72" s="506" t="s">
        <v>32</v>
      </c>
      <c r="G72" s="507"/>
      <c r="H72" s="507"/>
      <c r="I72" s="232">
        <f>SUM(I66:I71)</f>
        <v>2281.2999999999997</v>
      </c>
      <c r="J72" s="223">
        <f t="shared" ref="J72:M72" si="8">SUM(J66:J71)</f>
        <v>1923.8000000000002</v>
      </c>
      <c r="K72" s="231">
        <f t="shared" si="8"/>
        <v>2540.3999999999996</v>
      </c>
      <c r="L72" s="198">
        <f t="shared" si="8"/>
        <v>2540.3999999999996</v>
      </c>
      <c r="M72" s="198">
        <f t="shared" si="8"/>
        <v>2540.3999999999996</v>
      </c>
      <c r="N72" s="8"/>
      <c r="O72" s="8"/>
      <c r="P72" s="8"/>
      <c r="Q72" s="8"/>
      <c r="R72" s="8"/>
    </row>
    <row r="73" spans="1:18" x14ac:dyDescent="0.25">
      <c r="A73" s="405">
        <v>1</v>
      </c>
      <c r="B73" s="407">
        <v>1</v>
      </c>
      <c r="C73" s="409">
        <v>10</v>
      </c>
      <c r="D73" s="410" t="s">
        <v>59</v>
      </c>
      <c r="E73" s="499" t="s">
        <v>60</v>
      </c>
      <c r="F73" s="500" t="s">
        <v>24</v>
      </c>
      <c r="G73" s="503" t="s">
        <v>61</v>
      </c>
      <c r="H73" s="176" t="s">
        <v>26</v>
      </c>
      <c r="I73" s="122">
        <v>730.4</v>
      </c>
      <c r="J73" s="52">
        <v>683.6</v>
      </c>
      <c r="K73" s="20">
        <v>824.5</v>
      </c>
      <c r="L73" s="20">
        <v>824.5</v>
      </c>
      <c r="M73" s="20">
        <v>824.5</v>
      </c>
      <c r="N73" s="8"/>
      <c r="O73" s="8"/>
      <c r="P73" s="8"/>
      <c r="Q73" s="8"/>
      <c r="R73" s="8"/>
    </row>
    <row r="74" spans="1:18" x14ac:dyDescent="0.25">
      <c r="A74" s="405"/>
      <c r="B74" s="407"/>
      <c r="C74" s="409"/>
      <c r="D74" s="411"/>
      <c r="E74" s="499"/>
      <c r="F74" s="501"/>
      <c r="G74" s="504"/>
      <c r="H74" s="176" t="s">
        <v>27</v>
      </c>
      <c r="I74" s="122">
        <v>2.1</v>
      </c>
      <c r="J74" s="52">
        <v>2</v>
      </c>
      <c r="K74" s="20"/>
      <c r="L74" s="20"/>
      <c r="M74" s="20"/>
      <c r="N74" s="8"/>
      <c r="O74" s="8"/>
      <c r="P74" s="8"/>
      <c r="Q74" s="8"/>
      <c r="R74" s="8"/>
    </row>
    <row r="75" spans="1:18" x14ac:dyDescent="0.25">
      <c r="A75" s="405"/>
      <c r="B75" s="408"/>
      <c r="C75" s="400"/>
      <c r="D75" s="411"/>
      <c r="E75" s="494"/>
      <c r="F75" s="501"/>
      <c r="G75" s="504"/>
      <c r="H75" s="176" t="s">
        <v>28</v>
      </c>
      <c r="I75" s="227">
        <v>345</v>
      </c>
      <c r="J75" s="54">
        <v>282.39999999999998</v>
      </c>
      <c r="K75" s="23">
        <v>381.7</v>
      </c>
      <c r="L75" s="23">
        <v>381.7</v>
      </c>
      <c r="M75" s="23">
        <v>381.7</v>
      </c>
      <c r="N75" s="8"/>
      <c r="O75" s="8"/>
      <c r="P75" s="8"/>
      <c r="Q75" s="8"/>
      <c r="R75" s="8"/>
    </row>
    <row r="76" spans="1:18" x14ac:dyDescent="0.25">
      <c r="A76" s="405"/>
      <c r="B76" s="408"/>
      <c r="C76" s="400"/>
      <c r="D76" s="411"/>
      <c r="E76" s="494"/>
      <c r="F76" s="501"/>
      <c r="G76" s="504"/>
      <c r="H76" s="176" t="s">
        <v>29</v>
      </c>
      <c r="I76" s="122">
        <v>1.7</v>
      </c>
      <c r="J76" s="99">
        <v>1.7</v>
      </c>
      <c r="K76" s="26">
        <v>0</v>
      </c>
      <c r="L76" s="26">
        <v>0</v>
      </c>
      <c r="M76" s="26">
        <v>0</v>
      </c>
      <c r="N76" s="8"/>
      <c r="O76" s="8"/>
      <c r="P76" s="8"/>
      <c r="Q76" s="8"/>
      <c r="R76" s="8"/>
    </row>
    <row r="77" spans="1:18" x14ac:dyDescent="0.25">
      <c r="A77" s="405"/>
      <c r="B77" s="408"/>
      <c r="C77" s="400"/>
      <c r="D77" s="411"/>
      <c r="E77" s="494"/>
      <c r="F77" s="501"/>
      <c r="G77" s="504"/>
      <c r="H77" s="176" t="s">
        <v>30</v>
      </c>
      <c r="I77" s="122">
        <v>58.7</v>
      </c>
      <c r="J77" s="99"/>
      <c r="K77" s="26">
        <v>68.2</v>
      </c>
      <c r="L77" s="26">
        <v>68.2</v>
      </c>
      <c r="M77" s="26">
        <v>68.2</v>
      </c>
      <c r="N77" s="8"/>
      <c r="O77" s="8"/>
      <c r="P77" s="8"/>
      <c r="Q77" s="8"/>
      <c r="R77" s="8"/>
    </row>
    <row r="78" spans="1:18" x14ac:dyDescent="0.25">
      <c r="A78" s="405"/>
      <c r="B78" s="408"/>
      <c r="C78" s="400"/>
      <c r="D78" s="411"/>
      <c r="E78" s="494"/>
      <c r="F78" s="502"/>
      <c r="G78" s="505"/>
      <c r="H78" s="177" t="s">
        <v>31</v>
      </c>
      <c r="I78" s="123">
        <v>6.1</v>
      </c>
      <c r="J78" s="99">
        <v>6.1</v>
      </c>
      <c r="K78" s="26">
        <v>0</v>
      </c>
      <c r="L78" s="26">
        <v>0</v>
      </c>
      <c r="M78" s="26">
        <v>0</v>
      </c>
      <c r="N78" s="8"/>
      <c r="O78" s="8"/>
      <c r="P78" s="8"/>
      <c r="Q78" s="8"/>
      <c r="R78" s="8"/>
    </row>
    <row r="79" spans="1:18" x14ac:dyDescent="0.25">
      <c r="A79" s="406"/>
      <c r="B79" s="408"/>
      <c r="C79" s="400"/>
      <c r="D79" s="412"/>
      <c r="E79" s="494"/>
      <c r="F79" s="495" t="s">
        <v>32</v>
      </c>
      <c r="G79" s="495"/>
      <c r="H79" s="493"/>
      <c r="I79" s="233">
        <f>SUM(I73:I78)</f>
        <v>1144</v>
      </c>
      <c r="J79" s="198">
        <f t="shared" ref="J79:M79" si="9">SUM(J73:J78)</f>
        <v>975.80000000000007</v>
      </c>
      <c r="K79" s="198">
        <f t="shared" si="9"/>
        <v>1274.4000000000001</v>
      </c>
      <c r="L79" s="198">
        <f t="shared" si="9"/>
        <v>1274.4000000000001</v>
      </c>
      <c r="M79" s="198">
        <f t="shared" si="9"/>
        <v>1274.4000000000001</v>
      </c>
      <c r="N79" s="8"/>
      <c r="O79" s="8"/>
      <c r="P79" s="8"/>
      <c r="Q79" s="8"/>
      <c r="R79" s="8"/>
    </row>
    <row r="80" spans="1:18" x14ac:dyDescent="0.25">
      <c r="A80" s="417">
        <v>1</v>
      </c>
      <c r="B80" s="408">
        <v>1</v>
      </c>
      <c r="C80" s="400">
        <v>11</v>
      </c>
      <c r="D80" s="410" t="s">
        <v>62</v>
      </c>
      <c r="E80" s="494" t="s">
        <v>63</v>
      </c>
      <c r="F80" s="514" t="s">
        <v>24</v>
      </c>
      <c r="G80" s="449" t="s">
        <v>64</v>
      </c>
      <c r="H80" s="81" t="s">
        <v>26</v>
      </c>
      <c r="I80" s="19">
        <v>755.2</v>
      </c>
      <c r="J80" s="21">
        <v>710.9</v>
      </c>
      <c r="K80" s="20">
        <v>871.9</v>
      </c>
      <c r="L80" s="20">
        <v>871.9</v>
      </c>
      <c r="M80" s="20">
        <v>871.9</v>
      </c>
      <c r="N80" s="8"/>
      <c r="O80" s="8"/>
      <c r="P80" s="8"/>
      <c r="Q80" s="8"/>
      <c r="R80" s="8"/>
    </row>
    <row r="81" spans="1:18" x14ac:dyDescent="0.25">
      <c r="A81" s="405"/>
      <c r="B81" s="408"/>
      <c r="C81" s="400"/>
      <c r="D81" s="411"/>
      <c r="E81" s="494"/>
      <c r="F81" s="514"/>
      <c r="G81" s="449"/>
      <c r="H81" s="85" t="s">
        <v>28</v>
      </c>
      <c r="I81" s="22">
        <v>827.2</v>
      </c>
      <c r="J81" s="24">
        <v>608.5</v>
      </c>
      <c r="K81" s="23">
        <v>969.7</v>
      </c>
      <c r="L81" s="20">
        <v>969.7</v>
      </c>
      <c r="M81" s="20">
        <v>969.7</v>
      </c>
      <c r="N81" s="8"/>
      <c r="O81" s="8"/>
      <c r="P81" s="8"/>
      <c r="Q81" s="8"/>
      <c r="R81" s="8"/>
    </row>
    <row r="82" spans="1:18" x14ac:dyDescent="0.25">
      <c r="A82" s="405"/>
      <c r="B82" s="408"/>
      <c r="C82" s="400"/>
      <c r="D82" s="411"/>
      <c r="E82" s="494"/>
      <c r="F82" s="514"/>
      <c r="G82" s="449"/>
      <c r="H82" s="82" t="s">
        <v>29</v>
      </c>
      <c r="I82" s="25">
        <v>5.4</v>
      </c>
      <c r="J82" s="27">
        <v>5.4</v>
      </c>
      <c r="K82" s="26">
        <v>0</v>
      </c>
      <c r="L82" s="20">
        <v>0</v>
      </c>
      <c r="M82" s="20">
        <v>0</v>
      </c>
      <c r="N82" s="8"/>
      <c r="O82" s="8"/>
      <c r="P82" s="8"/>
      <c r="Q82" s="8"/>
      <c r="R82" s="8"/>
    </row>
    <row r="83" spans="1:18" x14ac:dyDescent="0.25">
      <c r="A83" s="405"/>
      <c r="B83" s="408"/>
      <c r="C83" s="400"/>
      <c r="D83" s="411"/>
      <c r="E83" s="494"/>
      <c r="F83" s="514"/>
      <c r="G83" s="449"/>
      <c r="H83" s="82" t="s">
        <v>30</v>
      </c>
      <c r="I83" s="25">
        <v>82.5</v>
      </c>
      <c r="J83" s="27">
        <v>12.1</v>
      </c>
      <c r="K83" s="26">
        <v>91.6</v>
      </c>
      <c r="L83" s="20">
        <v>91.6</v>
      </c>
      <c r="M83" s="20">
        <v>91.6</v>
      </c>
      <c r="N83" s="8"/>
      <c r="O83" s="8"/>
      <c r="P83" s="8"/>
      <c r="Q83" s="8"/>
      <c r="R83" s="8"/>
    </row>
    <row r="84" spans="1:18" x14ac:dyDescent="0.25">
      <c r="A84" s="405"/>
      <c r="B84" s="408"/>
      <c r="C84" s="400"/>
      <c r="D84" s="411"/>
      <c r="E84" s="494"/>
      <c r="F84" s="514"/>
      <c r="G84" s="449"/>
      <c r="H84" s="177" t="s">
        <v>31</v>
      </c>
      <c r="I84" s="82">
        <v>6.7</v>
      </c>
      <c r="J84" s="27">
        <v>6.7</v>
      </c>
      <c r="K84" s="26">
        <v>0</v>
      </c>
      <c r="L84" s="26">
        <v>0</v>
      </c>
      <c r="M84" s="26">
        <v>0</v>
      </c>
      <c r="N84" s="8"/>
      <c r="O84" s="8"/>
      <c r="P84" s="8"/>
      <c r="Q84" s="8"/>
      <c r="R84" s="8"/>
    </row>
    <row r="85" spans="1:18" x14ac:dyDescent="0.25">
      <c r="A85" s="406"/>
      <c r="B85" s="408"/>
      <c r="C85" s="400"/>
      <c r="D85" s="412"/>
      <c r="E85" s="494"/>
      <c r="F85" s="515" t="s">
        <v>32</v>
      </c>
      <c r="G85" s="516"/>
      <c r="H85" s="517"/>
      <c r="I85" s="234">
        <f>SUM(I80:I84)</f>
        <v>1677.0000000000002</v>
      </c>
      <c r="J85" s="201">
        <f t="shared" ref="J85:M85" si="10">SUM(J80:J84)</f>
        <v>1343.6000000000001</v>
      </c>
      <c r="K85" s="198">
        <f t="shared" si="10"/>
        <v>1933.1999999999998</v>
      </c>
      <c r="L85" s="198">
        <f t="shared" si="10"/>
        <v>1933.1999999999998</v>
      </c>
      <c r="M85" s="198">
        <f t="shared" si="10"/>
        <v>1933.1999999999998</v>
      </c>
      <c r="N85" s="8"/>
      <c r="O85" s="8"/>
      <c r="P85" s="8"/>
      <c r="Q85" s="8"/>
      <c r="R85" s="8"/>
    </row>
    <row r="86" spans="1:18" x14ac:dyDescent="0.25">
      <c r="A86" s="417">
        <v>1</v>
      </c>
      <c r="B86" s="408">
        <v>1</v>
      </c>
      <c r="C86" s="400">
        <v>12</v>
      </c>
      <c r="D86" s="410" t="s">
        <v>65</v>
      </c>
      <c r="E86" s="494" t="s">
        <v>66</v>
      </c>
      <c r="F86" s="508" t="s">
        <v>24</v>
      </c>
      <c r="G86" s="448" t="s">
        <v>67</v>
      </c>
      <c r="H86" s="180" t="s">
        <v>26</v>
      </c>
      <c r="I86" s="19">
        <v>339.5</v>
      </c>
      <c r="J86" s="21">
        <v>251.5</v>
      </c>
      <c r="K86" s="20"/>
      <c r="L86" s="20"/>
      <c r="M86" s="20"/>
      <c r="N86" s="72"/>
      <c r="O86" s="72"/>
      <c r="P86" s="72"/>
      <c r="Q86" s="72"/>
      <c r="R86" s="72"/>
    </row>
    <row r="87" spans="1:18" x14ac:dyDescent="0.25">
      <c r="A87" s="405"/>
      <c r="B87" s="408"/>
      <c r="C87" s="400"/>
      <c r="D87" s="411"/>
      <c r="E87" s="494"/>
      <c r="F87" s="509"/>
      <c r="G87" s="449"/>
      <c r="H87" s="82" t="s">
        <v>28</v>
      </c>
      <c r="I87" s="25">
        <v>213.2</v>
      </c>
      <c r="J87" s="24">
        <v>150.60000000000002</v>
      </c>
      <c r="K87" s="23"/>
      <c r="L87" s="23"/>
      <c r="M87" s="23"/>
      <c r="N87" s="72"/>
      <c r="O87" s="72"/>
      <c r="P87" s="72"/>
      <c r="Q87" s="72"/>
      <c r="R87" s="72"/>
    </row>
    <row r="88" spans="1:18" x14ac:dyDescent="0.25">
      <c r="A88" s="405"/>
      <c r="B88" s="408"/>
      <c r="C88" s="400"/>
      <c r="D88" s="411"/>
      <c r="E88" s="494"/>
      <c r="F88" s="509"/>
      <c r="G88" s="449"/>
      <c r="H88" s="82" t="s">
        <v>29</v>
      </c>
      <c r="I88" s="225">
        <v>45</v>
      </c>
      <c r="J88" s="27">
        <v>1.1000000000000001</v>
      </c>
      <c r="K88" s="26"/>
      <c r="L88" s="23"/>
      <c r="M88" s="23"/>
      <c r="N88" s="72"/>
      <c r="O88" s="72"/>
      <c r="P88" s="72"/>
      <c r="Q88" s="72"/>
      <c r="R88" s="72"/>
    </row>
    <row r="89" spans="1:18" x14ac:dyDescent="0.25">
      <c r="A89" s="405"/>
      <c r="B89" s="408"/>
      <c r="C89" s="400"/>
      <c r="D89" s="411"/>
      <c r="E89" s="494"/>
      <c r="F89" s="509"/>
      <c r="G89" s="449"/>
      <c r="H89" s="82" t="s">
        <v>30</v>
      </c>
      <c r="I89" s="25">
        <v>9.4</v>
      </c>
      <c r="J89" s="27">
        <v>1.9000000000000001</v>
      </c>
      <c r="K89" s="26"/>
      <c r="L89" s="20"/>
      <c r="M89" s="20"/>
      <c r="N89" s="72"/>
      <c r="O89" s="72"/>
      <c r="P89" s="72"/>
      <c r="Q89" s="72"/>
      <c r="R89" s="72"/>
    </row>
    <row r="90" spans="1:18" x14ac:dyDescent="0.25">
      <c r="A90" s="405"/>
      <c r="B90" s="408"/>
      <c r="C90" s="400"/>
      <c r="D90" s="411"/>
      <c r="E90" s="494"/>
      <c r="F90" s="510"/>
      <c r="G90" s="450"/>
      <c r="H90" s="82" t="s">
        <v>31</v>
      </c>
      <c r="I90" s="25">
        <v>1.8</v>
      </c>
      <c r="J90" s="27">
        <v>1.8000000000000003</v>
      </c>
      <c r="K90" s="26"/>
      <c r="L90" s="26"/>
      <c r="M90" s="26"/>
      <c r="N90" s="72"/>
      <c r="O90" s="72"/>
      <c r="P90" s="72"/>
      <c r="Q90" s="72"/>
      <c r="R90" s="72"/>
    </row>
    <row r="91" spans="1:18" x14ac:dyDescent="0.25">
      <c r="A91" s="406"/>
      <c r="B91" s="408"/>
      <c r="C91" s="400"/>
      <c r="D91" s="412"/>
      <c r="E91" s="494"/>
      <c r="F91" s="511" t="s">
        <v>32</v>
      </c>
      <c r="G91" s="512"/>
      <c r="H91" s="513"/>
      <c r="I91" s="235">
        <f>SUM(I86:I90)</f>
        <v>608.9</v>
      </c>
      <c r="J91" s="235">
        <f t="shared" ref="J91:M91" si="11">SUM(J86:J90)</f>
        <v>406.90000000000003</v>
      </c>
      <c r="K91" s="235">
        <f t="shared" si="11"/>
        <v>0</v>
      </c>
      <c r="L91" s="235">
        <f t="shared" si="11"/>
        <v>0</v>
      </c>
      <c r="M91" s="235">
        <f t="shared" si="11"/>
        <v>0</v>
      </c>
      <c r="N91" s="72"/>
      <c r="O91" s="72"/>
      <c r="P91" s="72"/>
      <c r="Q91" s="72"/>
      <c r="R91" s="72"/>
    </row>
    <row r="92" spans="1:18" x14ac:dyDescent="0.25">
      <c r="A92" s="417">
        <v>1</v>
      </c>
      <c r="B92" s="408">
        <v>1</v>
      </c>
      <c r="C92" s="400">
        <v>13</v>
      </c>
      <c r="D92" s="410" t="s">
        <v>68</v>
      </c>
      <c r="E92" s="494" t="s">
        <v>69</v>
      </c>
      <c r="F92" s="500" t="s">
        <v>24</v>
      </c>
      <c r="G92" s="503" t="s">
        <v>70</v>
      </c>
      <c r="H92" s="176" t="s">
        <v>26</v>
      </c>
      <c r="I92" s="122">
        <v>698.3</v>
      </c>
      <c r="J92" s="52">
        <v>671.4</v>
      </c>
      <c r="K92" s="20">
        <v>825.8</v>
      </c>
      <c r="L92" s="20">
        <v>825.8</v>
      </c>
      <c r="M92" s="20">
        <v>825.8</v>
      </c>
      <c r="N92" s="72"/>
      <c r="O92" s="72"/>
      <c r="P92" s="72"/>
      <c r="Q92" s="72"/>
      <c r="R92" s="72"/>
    </row>
    <row r="93" spans="1:18" x14ac:dyDescent="0.25">
      <c r="A93" s="405"/>
      <c r="B93" s="408"/>
      <c r="C93" s="400"/>
      <c r="D93" s="411"/>
      <c r="E93" s="494"/>
      <c r="F93" s="521"/>
      <c r="G93" s="522"/>
      <c r="H93" s="176" t="s">
        <v>27</v>
      </c>
      <c r="I93" s="227">
        <v>1</v>
      </c>
      <c r="J93" s="52">
        <v>0.9</v>
      </c>
      <c r="K93" s="20"/>
      <c r="L93" s="20"/>
      <c r="M93" s="20"/>
      <c r="N93" s="72"/>
      <c r="O93" s="72"/>
      <c r="P93" s="72"/>
      <c r="Q93" s="72"/>
      <c r="R93" s="72"/>
    </row>
    <row r="94" spans="1:18" x14ac:dyDescent="0.25">
      <c r="A94" s="405"/>
      <c r="B94" s="408"/>
      <c r="C94" s="400"/>
      <c r="D94" s="411"/>
      <c r="E94" s="494"/>
      <c r="F94" s="501"/>
      <c r="G94" s="504"/>
      <c r="H94" s="176" t="s">
        <v>28</v>
      </c>
      <c r="I94" s="122">
        <v>535.1</v>
      </c>
      <c r="J94" s="54">
        <v>373</v>
      </c>
      <c r="K94" s="23">
        <v>672.3</v>
      </c>
      <c r="L94" s="20">
        <v>672.3</v>
      </c>
      <c r="M94" s="20">
        <v>672.3</v>
      </c>
      <c r="N94" s="72"/>
      <c r="O94" s="72"/>
      <c r="P94" s="72"/>
      <c r="Q94" s="72"/>
      <c r="R94" s="72"/>
    </row>
    <row r="95" spans="1:18" x14ac:dyDescent="0.25">
      <c r="A95" s="405"/>
      <c r="B95" s="408"/>
      <c r="C95" s="400"/>
      <c r="D95" s="411"/>
      <c r="E95" s="494"/>
      <c r="F95" s="501"/>
      <c r="G95" s="504"/>
      <c r="H95" s="176" t="s">
        <v>29</v>
      </c>
      <c r="I95" s="122">
        <v>1.5</v>
      </c>
      <c r="J95" s="99">
        <v>1.5</v>
      </c>
      <c r="K95" s="26">
        <v>0</v>
      </c>
      <c r="L95" s="20">
        <v>0</v>
      </c>
      <c r="M95" s="20">
        <v>0</v>
      </c>
      <c r="N95" s="72"/>
      <c r="O95" s="72"/>
      <c r="P95" s="72"/>
      <c r="Q95" s="72"/>
      <c r="R95" s="72"/>
    </row>
    <row r="96" spans="1:18" x14ac:dyDescent="0.25">
      <c r="A96" s="405"/>
      <c r="B96" s="408"/>
      <c r="C96" s="400"/>
      <c r="D96" s="411"/>
      <c r="E96" s="494"/>
      <c r="F96" s="501"/>
      <c r="G96" s="504"/>
      <c r="H96" s="176" t="s">
        <v>30</v>
      </c>
      <c r="I96" s="122">
        <v>37.9</v>
      </c>
      <c r="J96" s="99">
        <v>3.5</v>
      </c>
      <c r="K96" s="26">
        <v>52.8</v>
      </c>
      <c r="L96" s="20">
        <v>52.8</v>
      </c>
      <c r="M96" s="20">
        <v>52.8</v>
      </c>
      <c r="N96" s="72"/>
      <c r="O96" s="72"/>
      <c r="P96" s="72"/>
      <c r="Q96" s="72"/>
      <c r="R96" s="72"/>
    </row>
    <row r="97" spans="1:18" x14ac:dyDescent="0.25">
      <c r="A97" s="405"/>
      <c r="B97" s="408"/>
      <c r="C97" s="400"/>
      <c r="D97" s="411"/>
      <c r="E97" s="494"/>
      <c r="F97" s="502"/>
      <c r="G97" s="505"/>
      <c r="H97" s="177" t="s">
        <v>31</v>
      </c>
      <c r="I97" s="123">
        <v>3</v>
      </c>
      <c r="J97" s="99">
        <v>3</v>
      </c>
      <c r="K97" s="26">
        <v>0</v>
      </c>
      <c r="L97" s="26">
        <v>0</v>
      </c>
      <c r="M97" s="26">
        <v>0</v>
      </c>
      <c r="N97" s="72"/>
      <c r="O97" s="72"/>
      <c r="P97" s="72"/>
      <c r="Q97" s="72"/>
      <c r="R97" s="72"/>
    </row>
    <row r="98" spans="1:18" x14ac:dyDescent="0.25">
      <c r="A98" s="406"/>
      <c r="B98" s="408"/>
      <c r="C98" s="400"/>
      <c r="D98" s="412"/>
      <c r="E98" s="494"/>
      <c r="F98" s="451" t="s">
        <v>32</v>
      </c>
      <c r="G98" s="452"/>
      <c r="H98" s="516"/>
      <c r="I98" s="236">
        <f>SUM(I92:I97)</f>
        <v>1276.8000000000002</v>
      </c>
      <c r="J98" s="198">
        <f t="shared" ref="J98:M98" si="12">SUM(J92:J97)</f>
        <v>1053.3</v>
      </c>
      <c r="K98" s="198">
        <f t="shared" si="12"/>
        <v>1550.8999999999999</v>
      </c>
      <c r="L98" s="198">
        <f t="shared" si="12"/>
        <v>1550.8999999999999</v>
      </c>
      <c r="M98" s="198">
        <f t="shared" si="12"/>
        <v>1550.8999999999999</v>
      </c>
      <c r="N98" s="72"/>
      <c r="O98" s="72"/>
      <c r="P98" s="72"/>
      <c r="Q98" s="72"/>
      <c r="R98" s="72"/>
    </row>
    <row r="99" spans="1:18" x14ac:dyDescent="0.25">
      <c r="A99" s="417">
        <v>1</v>
      </c>
      <c r="B99" s="408">
        <v>1</v>
      </c>
      <c r="C99" s="400">
        <v>14</v>
      </c>
      <c r="D99" s="518" t="s">
        <v>71</v>
      </c>
      <c r="E99" s="494" t="s">
        <v>72</v>
      </c>
      <c r="F99" s="454" t="s">
        <v>24</v>
      </c>
      <c r="G99" s="454" t="s">
        <v>73</v>
      </c>
      <c r="H99" s="122" t="s">
        <v>26</v>
      </c>
      <c r="I99" s="122">
        <v>841.7</v>
      </c>
      <c r="J99" s="52">
        <v>793.8</v>
      </c>
      <c r="K99" s="20">
        <v>1155.7</v>
      </c>
      <c r="L99" s="20">
        <v>1155.7</v>
      </c>
      <c r="M99" s="20">
        <v>1155.7</v>
      </c>
      <c r="N99" s="72"/>
      <c r="O99" s="72"/>
      <c r="P99" s="72"/>
      <c r="Q99" s="72"/>
      <c r="R99" s="72"/>
    </row>
    <row r="100" spans="1:18" x14ac:dyDescent="0.25">
      <c r="A100" s="405"/>
      <c r="B100" s="408"/>
      <c r="C100" s="400"/>
      <c r="D100" s="519"/>
      <c r="E100" s="494"/>
      <c r="F100" s="454"/>
      <c r="G100" s="454"/>
      <c r="H100" s="122" t="s">
        <v>27</v>
      </c>
      <c r="I100" s="122">
        <v>2.1</v>
      </c>
      <c r="J100" s="52">
        <v>2</v>
      </c>
      <c r="K100" s="20"/>
      <c r="L100" s="20"/>
      <c r="M100" s="20"/>
      <c r="N100" s="72"/>
      <c r="O100" s="72"/>
      <c r="P100" s="72"/>
      <c r="Q100" s="72"/>
      <c r="R100" s="72"/>
    </row>
    <row r="101" spans="1:18" x14ac:dyDescent="0.25">
      <c r="A101" s="405"/>
      <c r="B101" s="408"/>
      <c r="C101" s="400"/>
      <c r="D101" s="519"/>
      <c r="E101" s="494"/>
      <c r="F101" s="454"/>
      <c r="G101" s="454"/>
      <c r="H101" s="122" t="s">
        <v>28</v>
      </c>
      <c r="I101" s="122">
        <v>1092.3</v>
      </c>
      <c r="J101" s="54">
        <v>775.7</v>
      </c>
      <c r="K101" s="23">
        <v>1233.4000000000001</v>
      </c>
      <c r="L101" s="23">
        <v>1233.4000000000001</v>
      </c>
      <c r="M101" s="23">
        <v>1233.4000000000001</v>
      </c>
      <c r="N101" s="72"/>
      <c r="O101" s="72"/>
      <c r="P101" s="72"/>
      <c r="Q101" s="72"/>
      <c r="R101" s="72"/>
    </row>
    <row r="102" spans="1:18" x14ac:dyDescent="0.25">
      <c r="A102" s="405"/>
      <c r="B102" s="408"/>
      <c r="C102" s="400"/>
      <c r="D102" s="519"/>
      <c r="E102" s="494"/>
      <c r="F102" s="454"/>
      <c r="G102" s="454"/>
      <c r="H102" s="122" t="s">
        <v>29</v>
      </c>
      <c r="I102" s="122">
        <v>14.5</v>
      </c>
      <c r="J102" s="99">
        <v>14.5</v>
      </c>
      <c r="K102" s="26">
        <v>0</v>
      </c>
      <c r="L102" s="26">
        <v>0</v>
      </c>
      <c r="M102" s="26">
        <v>0</v>
      </c>
      <c r="N102" s="72"/>
      <c r="O102" s="72"/>
      <c r="P102" s="72"/>
      <c r="Q102" s="72"/>
      <c r="R102" s="72"/>
    </row>
    <row r="103" spans="1:18" x14ac:dyDescent="0.25">
      <c r="A103" s="405"/>
      <c r="B103" s="408"/>
      <c r="C103" s="400"/>
      <c r="D103" s="519"/>
      <c r="E103" s="494"/>
      <c r="F103" s="454"/>
      <c r="G103" s="454"/>
      <c r="H103" s="122" t="s">
        <v>30</v>
      </c>
      <c r="I103" s="122">
        <v>105.6</v>
      </c>
      <c r="J103" s="99">
        <v>11.700000000000001</v>
      </c>
      <c r="K103" s="26">
        <v>126.5</v>
      </c>
      <c r="L103" s="26">
        <v>126.5</v>
      </c>
      <c r="M103" s="26">
        <v>126.5</v>
      </c>
      <c r="N103" s="72"/>
      <c r="O103" s="72"/>
      <c r="P103" s="72"/>
      <c r="Q103" s="72"/>
      <c r="R103" s="72"/>
    </row>
    <row r="104" spans="1:18" x14ac:dyDescent="0.25">
      <c r="A104" s="405"/>
      <c r="B104" s="408"/>
      <c r="C104" s="400"/>
      <c r="D104" s="519"/>
      <c r="E104" s="494"/>
      <c r="F104" s="454"/>
      <c r="G104" s="454"/>
      <c r="H104" s="122" t="s">
        <v>31</v>
      </c>
      <c r="I104" s="122">
        <v>4.5999999999999996</v>
      </c>
      <c r="J104" s="99">
        <v>4.5999999999999996</v>
      </c>
      <c r="K104" s="26">
        <v>0</v>
      </c>
      <c r="L104" s="26">
        <v>0</v>
      </c>
      <c r="M104" s="26">
        <v>0</v>
      </c>
      <c r="N104" s="72"/>
      <c r="O104" s="72"/>
      <c r="P104" s="72"/>
      <c r="Q104" s="72"/>
      <c r="R104" s="72"/>
    </row>
    <row r="105" spans="1:18" x14ac:dyDescent="0.25">
      <c r="A105" s="406"/>
      <c r="B105" s="408"/>
      <c r="C105" s="400"/>
      <c r="D105" s="520"/>
      <c r="E105" s="494"/>
      <c r="F105" s="437" t="s">
        <v>32</v>
      </c>
      <c r="G105" s="437"/>
      <c r="H105" s="493"/>
      <c r="I105" s="199">
        <f>SUM(I99:I104)</f>
        <v>2060.7999999999997</v>
      </c>
      <c r="J105" s="198">
        <f t="shared" ref="J105:M105" si="13">SUM(J99:J104)</f>
        <v>1602.3</v>
      </c>
      <c r="K105" s="198">
        <f t="shared" si="13"/>
        <v>2515.6000000000004</v>
      </c>
      <c r="L105" s="198">
        <f t="shared" si="13"/>
        <v>2515.6000000000004</v>
      </c>
      <c r="M105" s="198">
        <f t="shared" si="13"/>
        <v>2515.6000000000004</v>
      </c>
      <c r="N105" s="72"/>
      <c r="O105" s="72"/>
      <c r="P105" s="72"/>
      <c r="Q105" s="72"/>
      <c r="R105" s="72"/>
    </row>
    <row r="106" spans="1:18" x14ac:dyDescent="0.25">
      <c r="A106" s="417">
        <v>1</v>
      </c>
      <c r="B106" s="408">
        <v>1</v>
      </c>
      <c r="C106" s="400">
        <v>15</v>
      </c>
      <c r="D106" s="410" t="s">
        <v>74</v>
      </c>
      <c r="E106" s="414" t="s">
        <v>75</v>
      </c>
      <c r="F106" s="454" t="s">
        <v>76</v>
      </c>
      <c r="G106" s="454" t="s">
        <v>77</v>
      </c>
      <c r="H106" s="180" t="s">
        <v>26</v>
      </c>
      <c r="I106" s="19">
        <v>408.6</v>
      </c>
      <c r="J106" s="21">
        <v>377.5</v>
      </c>
      <c r="K106" s="20">
        <v>485.1</v>
      </c>
      <c r="L106" s="20">
        <v>485.1</v>
      </c>
      <c r="M106" s="20">
        <v>485.1</v>
      </c>
      <c r="N106" s="72"/>
      <c r="O106" s="72"/>
      <c r="P106" s="72"/>
      <c r="Q106" s="72"/>
      <c r="R106" s="72"/>
    </row>
    <row r="107" spans="1:18" x14ac:dyDescent="0.25">
      <c r="A107" s="405"/>
      <c r="B107" s="408"/>
      <c r="C107" s="400"/>
      <c r="D107" s="411"/>
      <c r="E107" s="414"/>
      <c r="F107" s="454"/>
      <c r="G107" s="454"/>
      <c r="H107" s="180" t="s">
        <v>27</v>
      </c>
      <c r="I107" s="19">
        <v>1.5</v>
      </c>
      <c r="J107" s="21">
        <v>1.4</v>
      </c>
      <c r="K107" s="20"/>
      <c r="L107" s="20"/>
      <c r="M107" s="20"/>
      <c r="N107" s="72"/>
      <c r="O107" s="72"/>
      <c r="P107" s="72"/>
      <c r="Q107" s="72"/>
      <c r="R107" s="72"/>
    </row>
    <row r="108" spans="1:18" x14ac:dyDescent="0.25">
      <c r="A108" s="405"/>
      <c r="B108" s="408"/>
      <c r="C108" s="400"/>
      <c r="D108" s="411"/>
      <c r="E108" s="414"/>
      <c r="F108" s="454"/>
      <c r="G108" s="454"/>
      <c r="H108" s="104" t="s">
        <v>28</v>
      </c>
      <c r="I108" s="22">
        <v>855.6</v>
      </c>
      <c r="J108" s="24">
        <v>747.9</v>
      </c>
      <c r="K108" s="23">
        <v>1243.2</v>
      </c>
      <c r="L108" s="23">
        <v>1243.2</v>
      </c>
      <c r="M108" s="23">
        <v>1243.2</v>
      </c>
      <c r="N108" s="72"/>
      <c r="O108" s="72"/>
      <c r="P108" s="72"/>
      <c r="Q108" s="72"/>
      <c r="R108" s="72"/>
    </row>
    <row r="109" spans="1:18" x14ac:dyDescent="0.25">
      <c r="A109" s="405"/>
      <c r="B109" s="408"/>
      <c r="C109" s="400"/>
      <c r="D109" s="411"/>
      <c r="E109" s="414"/>
      <c r="F109" s="454"/>
      <c r="G109" s="454"/>
      <c r="H109" s="104" t="s">
        <v>29</v>
      </c>
      <c r="I109" s="25">
        <v>27.5</v>
      </c>
      <c r="J109" s="27">
        <v>27.5</v>
      </c>
      <c r="K109" s="26">
        <v>0</v>
      </c>
      <c r="L109" s="26">
        <v>0</v>
      </c>
      <c r="M109" s="26">
        <v>0</v>
      </c>
      <c r="N109" s="72"/>
      <c r="O109" s="72"/>
      <c r="P109" s="72"/>
      <c r="Q109" s="72"/>
      <c r="R109" s="72"/>
    </row>
    <row r="110" spans="1:18" x14ac:dyDescent="0.25">
      <c r="A110" s="405"/>
      <c r="B110" s="408"/>
      <c r="C110" s="400"/>
      <c r="D110" s="411"/>
      <c r="E110" s="414"/>
      <c r="F110" s="454"/>
      <c r="G110" s="454"/>
      <c r="H110" s="104" t="s">
        <v>30</v>
      </c>
      <c r="I110" s="22">
        <v>80.900000000000006</v>
      </c>
      <c r="J110" s="24">
        <v>14.1</v>
      </c>
      <c r="K110" s="23">
        <v>111.2</v>
      </c>
      <c r="L110" s="23">
        <v>111.2</v>
      </c>
      <c r="M110" s="23">
        <v>111.2</v>
      </c>
      <c r="N110" s="72"/>
      <c r="O110" s="72"/>
      <c r="P110" s="72"/>
      <c r="Q110" s="72"/>
      <c r="R110" s="72"/>
    </row>
    <row r="111" spans="1:18" x14ac:dyDescent="0.25">
      <c r="A111" s="405"/>
      <c r="B111" s="408"/>
      <c r="C111" s="400"/>
      <c r="D111" s="411"/>
      <c r="E111" s="414"/>
      <c r="F111" s="454"/>
      <c r="G111" s="454"/>
      <c r="H111" s="185" t="s">
        <v>31</v>
      </c>
      <c r="I111" s="25">
        <v>1.2</v>
      </c>
      <c r="J111" s="27">
        <v>1.2000000000000002</v>
      </c>
      <c r="K111" s="26">
        <v>0</v>
      </c>
      <c r="L111" s="26">
        <v>0</v>
      </c>
      <c r="M111" s="26">
        <v>0</v>
      </c>
      <c r="N111" s="72"/>
      <c r="O111" s="72"/>
      <c r="P111" s="72"/>
      <c r="Q111" s="72"/>
      <c r="R111" s="72"/>
    </row>
    <row r="112" spans="1:18" x14ac:dyDescent="0.25">
      <c r="A112" s="406"/>
      <c r="B112" s="408"/>
      <c r="C112" s="400"/>
      <c r="D112" s="412"/>
      <c r="E112" s="414"/>
      <c r="F112" s="495" t="s">
        <v>32</v>
      </c>
      <c r="G112" s="495"/>
      <c r="H112" s="493"/>
      <c r="I112" s="201">
        <f>SUM(I106:I111)</f>
        <v>1375.3000000000002</v>
      </c>
      <c r="J112" s="201">
        <f t="shared" ref="J112:M112" si="14">SUM(J106:J111)</f>
        <v>1169.5999999999999</v>
      </c>
      <c r="K112" s="201">
        <f t="shared" si="14"/>
        <v>1839.5000000000002</v>
      </c>
      <c r="L112" s="201">
        <f t="shared" si="14"/>
        <v>1839.5000000000002</v>
      </c>
      <c r="M112" s="201">
        <f t="shared" si="14"/>
        <v>1839.5000000000002</v>
      </c>
      <c r="N112" s="72"/>
      <c r="O112" s="72"/>
      <c r="P112" s="72"/>
      <c r="Q112" s="72"/>
      <c r="R112" s="72"/>
    </row>
    <row r="113" spans="1:18" x14ac:dyDescent="0.25">
      <c r="A113" s="417">
        <v>1</v>
      </c>
      <c r="B113" s="408">
        <v>1</v>
      </c>
      <c r="C113" s="400">
        <v>16</v>
      </c>
      <c r="D113" s="410" t="s">
        <v>78</v>
      </c>
      <c r="E113" s="414" t="s">
        <v>79</v>
      </c>
      <c r="F113" s="514" t="s">
        <v>76</v>
      </c>
      <c r="G113" s="449" t="s">
        <v>80</v>
      </c>
      <c r="H113" s="186" t="s">
        <v>26</v>
      </c>
      <c r="I113" s="81">
        <v>440.6</v>
      </c>
      <c r="J113" s="21">
        <v>408.3</v>
      </c>
      <c r="K113" s="20">
        <v>524.9</v>
      </c>
      <c r="L113" s="20">
        <v>524.9</v>
      </c>
      <c r="M113" s="20">
        <v>524.9</v>
      </c>
      <c r="N113" s="8"/>
      <c r="O113" s="8"/>
      <c r="P113" s="8"/>
      <c r="Q113" s="8"/>
      <c r="R113" s="8"/>
    </row>
    <row r="114" spans="1:18" x14ac:dyDescent="0.25">
      <c r="A114" s="405"/>
      <c r="B114" s="408"/>
      <c r="C114" s="400"/>
      <c r="D114" s="411"/>
      <c r="E114" s="414"/>
      <c r="F114" s="514"/>
      <c r="G114" s="449"/>
      <c r="H114" s="186" t="s">
        <v>27</v>
      </c>
      <c r="I114" s="237">
        <v>1</v>
      </c>
      <c r="J114" s="21">
        <v>0.9</v>
      </c>
      <c r="K114" s="20"/>
      <c r="L114" s="20"/>
      <c r="M114" s="20"/>
      <c r="N114" s="8"/>
      <c r="O114" s="8"/>
      <c r="P114" s="8"/>
      <c r="Q114" s="8"/>
      <c r="R114" s="8"/>
    </row>
    <row r="115" spans="1:18" x14ac:dyDescent="0.25">
      <c r="A115" s="405"/>
      <c r="B115" s="408"/>
      <c r="C115" s="400"/>
      <c r="D115" s="411"/>
      <c r="E115" s="414"/>
      <c r="F115" s="514"/>
      <c r="G115" s="449"/>
      <c r="H115" s="176" t="s">
        <v>28</v>
      </c>
      <c r="I115" s="82">
        <v>877.6</v>
      </c>
      <c r="J115" s="24">
        <v>781.5</v>
      </c>
      <c r="K115" s="20">
        <v>959.2</v>
      </c>
      <c r="L115" s="20">
        <v>959.2</v>
      </c>
      <c r="M115" s="20">
        <v>959.2</v>
      </c>
      <c r="N115" s="8"/>
      <c r="O115" s="8"/>
      <c r="P115" s="8"/>
      <c r="Q115" s="8"/>
      <c r="R115" s="8"/>
    </row>
    <row r="116" spans="1:18" x14ac:dyDescent="0.25">
      <c r="A116" s="405"/>
      <c r="B116" s="408"/>
      <c r="C116" s="400"/>
      <c r="D116" s="411"/>
      <c r="E116" s="414"/>
      <c r="F116" s="514"/>
      <c r="G116" s="449"/>
      <c r="H116" s="176" t="s">
        <v>29</v>
      </c>
      <c r="I116" s="82">
        <v>32.799999999999997</v>
      </c>
      <c r="J116" s="27">
        <v>32.4</v>
      </c>
      <c r="K116" s="20">
        <v>0</v>
      </c>
      <c r="L116" s="20"/>
      <c r="M116" s="20"/>
      <c r="N116" s="8"/>
      <c r="O116" s="8"/>
      <c r="P116" s="8"/>
      <c r="Q116" s="8"/>
      <c r="R116" s="8"/>
    </row>
    <row r="117" spans="1:18" x14ac:dyDescent="0.25">
      <c r="A117" s="405"/>
      <c r="B117" s="408"/>
      <c r="C117" s="400"/>
      <c r="D117" s="411"/>
      <c r="E117" s="414"/>
      <c r="F117" s="514"/>
      <c r="G117" s="449"/>
      <c r="H117" s="176" t="s">
        <v>30</v>
      </c>
      <c r="I117" s="82">
        <v>101.2</v>
      </c>
      <c r="J117" s="24">
        <v>16.8</v>
      </c>
      <c r="K117" s="20">
        <v>116.9</v>
      </c>
      <c r="L117" s="20">
        <v>116.9</v>
      </c>
      <c r="M117" s="20">
        <v>116.9</v>
      </c>
      <c r="N117" s="8"/>
      <c r="O117" s="8"/>
      <c r="P117" s="8"/>
      <c r="Q117" s="8"/>
      <c r="R117" s="8"/>
    </row>
    <row r="118" spans="1:18" x14ac:dyDescent="0.25">
      <c r="A118" s="405"/>
      <c r="B118" s="523"/>
      <c r="C118" s="440"/>
      <c r="D118" s="411"/>
      <c r="E118" s="524"/>
      <c r="F118" s="525"/>
      <c r="G118" s="450"/>
      <c r="H118" s="177" t="s">
        <v>31</v>
      </c>
      <c r="I118" s="82">
        <v>1.3</v>
      </c>
      <c r="J118" s="24">
        <v>1.3</v>
      </c>
      <c r="K118" s="23">
        <v>0</v>
      </c>
      <c r="L118" s="23">
        <v>0</v>
      </c>
      <c r="M118" s="23">
        <v>0</v>
      </c>
      <c r="N118" s="8"/>
      <c r="O118" s="8"/>
      <c r="P118" s="8"/>
      <c r="Q118" s="8"/>
      <c r="R118" s="8"/>
    </row>
    <row r="119" spans="1:18" x14ac:dyDescent="0.25">
      <c r="A119" s="405"/>
      <c r="B119" s="523"/>
      <c r="C119" s="440"/>
      <c r="D119" s="412"/>
      <c r="E119" s="524"/>
      <c r="F119" s="526" t="s">
        <v>32</v>
      </c>
      <c r="G119" s="527"/>
      <c r="H119" s="528"/>
      <c r="I119" s="201">
        <f>SUM(I113:I118)</f>
        <v>1454.5</v>
      </c>
      <c r="J119" s="201">
        <f t="shared" ref="J119:M119" si="15">SUM(J113:J118)</f>
        <v>1241.2</v>
      </c>
      <c r="K119" s="201">
        <f t="shared" si="15"/>
        <v>1601</v>
      </c>
      <c r="L119" s="201">
        <f t="shared" si="15"/>
        <v>1601</v>
      </c>
      <c r="M119" s="201">
        <f t="shared" si="15"/>
        <v>1601</v>
      </c>
      <c r="N119" s="8"/>
      <c r="O119" s="8"/>
      <c r="P119" s="8"/>
      <c r="Q119" s="8"/>
      <c r="R119" s="8"/>
    </row>
    <row r="120" spans="1:18" x14ac:dyDescent="0.25">
      <c r="A120" s="535">
        <v>1</v>
      </c>
      <c r="B120" s="408">
        <v>1</v>
      </c>
      <c r="C120" s="400">
        <v>17</v>
      </c>
      <c r="D120" s="410" t="s">
        <v>81</v>
      </c>
      <c r="E120" s="441" t="s">
        <v>82</v>
      </c>
      <c r="F120" s="478" t="s">
        <v>76</v>
      </c>
      <c r="G120" s="438" t="s">
        <v>83</v>
      </c>
      <c r="H120" s="122" t="s">
        <v>26</v>
      </c>
      <c r="I120" s="81">
        <v>415.2</v>
      </c>
      <c r="J120" s="21">
        <v>393.8</v>
      </c>
      <c r="K120" s="20">
        <v>492.4</v>
      </c>
      <c r="L120" s="20">
        <v>492.4</v>
      </c>
      <c r="M120" s="20">
        <v>492.4</v>
      </c>
      <c r="N120" s="8"/>
      <c r="O120" s="8"/>
      <c r="P120" s="8"/>
      <c r="Q120" s="8"/>
      <c r="R120" s="8"/>
    </row>
    <row r="121" spans="1:18" x14ac:dyDescent="0.25">
      <c r="A121" s="535"/>
      <c r="B121" s="408"/>
      <c r="C121" s="400"/>
      <c r="D121" s="411"/>
      <c r="E121" s="441"/>
      <c r="F121" s="478"/>
      <c r="G121" s="438"/>
      <c r="H121" s="122" t="s">
        <v>27</v>
      </c>
      <c r="I121" s="81">
        <v>4.0999999999999996</v>
      </c>
      <c r="J121" s="21">
        <v>4</v>
      </c>
      <c r="K121" s="20"/>
      <c r="L121" s="20"/>
      <c r="M121" s="20"/>
      <c r="N121" s="8"/>
      <c r="O121" s="8"/>
      <c r="P121" s="8"/>
      <c r="Q121" s="8"/>
      <c r="R121" s="8"/>
    </row>
    <row r="122" spans="1:18" x14ac:dyDescent="0.25">
      <c r="A122" s="535"/>
      <c r="B122" s="408"/>
      <c r="C122" s="400"/>
      <c r="D122" s="411"/>
      <c r="E122" s="441"/>
      <c r="F122" s="478"/>
      <c r="G122" s="438"/>
      <c r="H122" s="122" t="s">
        <v>28</v>
      </c>
      <c r="I122" s="85">
        <v>791.8</v>
      </c>
      <c r="J122" s="24">
        <v>704.5</v>
      </c>
      <c r="K122" s="20">
        <v>813.5</v>
      </c>
      <c r="L122" s="20">
        <v>813.5</v>
      </c>
      <c r="M122" s="20">
        <v>813.5</v>
      </c>
      <c r="N122" s="8"/>
      <c r="O122" s="8"/>
      <c r="P122" s="8"/>
      <c r="Q122" s="8"/>
      <c r="R122" s="8"/>
    </row>
    <row r="123" spans="1:18" x14ac:dyDescent="0.25">
      <c r="A123" s="535"/>
      <c r="B123" s="408"/>
      <c r="C123" s="400"/>
      <c r="D123" s="411"/>
      <c r="E123" s="441"/>
      <c r="F123" s="478"/>
      <c r="G123" s="438"/>
      <c r="H123" s="122" t="s">
        <v>29</v>
      </c>
      <c r="I123" s="82">
        <v>27.9</v>
      </c>
      <c r="J123" s="27">
        <v>27.5</v>
      </c>
      <c r="K123" s="20">
        <v>0</v>
      </c>
      <c r="L123" s="20">
        <v>0</v>
      </c>
      <c r="M123" s="20">
        <v>0</v>
      </c>
      <c r="N123" s="8"/>
      <c r="O123" s="8"/>
      <c r="P123" s="8"/>
      <c r="Q123" s="8"/>
      <c r="R123" s="8"/>
    </row>
    <row r="124" spans="1:18" x14ac:dyDescent="0.25">
      <c r="A124" s="535"/>
      <c r="B124" s="408"/>
      <c r="C124" s="400"/>
      <c r="D124" s="411"/>
      <c r="E124" s="441"/>
      <c r="F124" s="478"/>
      <c r="G124" s="438"/>
      <c r="H124" s="122" t="s">
        <v>30</v>
      </c>
      <c r="I124" s="85">
        <v>93.1</v>
      </c>
      <c r="J124" s="24">
        <v>13.1</v>
      </c>
      <c r="K124" s="20">
        <v>80.5</v>
      </c>
      <c r="L124" s="20">
        <v>80.5</v>
      </c>
      <c r="M124" s="20">
        <v>80.5</v>
      </c>
      <c r="N124" s="8"/>
      <c r="O124" s="8"/>
      <c r="P124" s="8"/>
      <c r="Q124" s="8"/>
      <c r="R124" s="8"/>
    </row>
    <row r="125" spans="1:18" x14ac:dyDescent="0.25">
      <c r="A125" s="535"/>
      <c r="B125" s="408"/>
      <c r="C125" s="400"/>
      <c r="D125" s="411"/>
      <c r="E125" s="414"/>
      <c r="F125" s="479"/>
      <c r="G125" s="443"/>
      <c r="H125" s="122" t="s">
        <v>31</v>
      </c>
      <c r="I125" s="82">
        <v>1.8</v>
      </c>
      <c r="J125" s="24">
        <v>1.7999999999999998</v>
      </c>
      <c r="K125" s="23">
        <v>0</v>
      </c>
      <c r="L125" s="23">
        <v>0</v>
      </c>
      <c r="M125" s="23">
        <v>0</v>
      </c>
      <c r="N125" s="8"/>
      <c r="O125" s="8"/>
      <c r="P125" s="8"/>
      <c r="Q125" s="8"/>
      <c r="R125" s="8"/>
    </row>
    <row r="126" spans="1:18" x14ac:dyDescent="0.25">
      <c r="A126" s="535"/>
      <c r="B126" s="408"/>
      <c r="C126" s="400"/>
      <c r="D126" s="412"/>
      <c r="E126" s="524"/>
      <c r="F126" s="445" t="s">
        <v>32</v>
      </c>
      <c r="G126" s="446"/>
      <c r="H126" s="447"/>
      <c r="I126" s="202">
        <f>SUM(I120:I125)</f>
        <v>1333.8999999999999</v>
      </c>
      <c r="J126" s="202">
        <f t="shared" ref="J126:M126" si="16">SUM(J120:J125)</f>
        <v>1144.6999999999998</v>
      </c>
      <c r="K126" s="202">
        <f t="shared" si="16"/>
        <v>1386.4</v>
      </c>
      <c r="L126" s="202">
        <f t="shared" si="16"/>
        <v>1386.4</v>
      </c>
      <c r="M126" s="202">
        <f t="shared" si="16"/>
        <v>1386.4</v>
      </c>
      <c r="N126" s="8"/>
      <c r="O126" s="8"/>
      <c r="P126" s="8"/>
      <c r="Q126" s="8"/>
      <c r="R126" s="8"/>
    </row>
    <row r="127" spans="1:18" x14ac:dyDescent="0.25">
      <c r="A127" s="405">
        <v>1</v>
      </c>
      <c r="B127" s="407">
        <v>1</v>
      </c>
      <c r="C127" s="409">
        <v>18</v>
      </c>
      <c r="D127" s="529" t="s">
        <v>84</v>
      </c>
      <c r="E127" s="532" t="s">
        <v>85</v>
      </c>
      <c r="F127" s="421" t="s">
        <v>76</v>
      </c>
      <c r="G127" s="427" t="s">
        <v>86</v>
      </c>
      <c r="H127" s="30" t="s">
        <v>26</v>
      </c>
      <c r="I127" s="30">
        <v>457</v>
      </c>
      <c r="J127" s="21">
        <v>431.7</v>
      </c>
      <c r="K127" s="20">
        <v>529.29999999999995</v>
      </c>
      <c r="L127" s="20">
        <v>529.29999999999995</v>
      </c>
      <c r="M127" s="20">
        <v>529.29999999999995</v>
      </c>
      <c r="N127" s="8"/>
      <c r="O127" s="8"/>
      <c r="P127" s="8"/>
      <c r="Q127" s="8"/>
      <c r="R127" s="8"/>
    </row>
    <row r="128" spans="1:18" x14ac:dyDescent="0.25">
      <c r="A128" s="405"/>
      <c r="B128" s="408"/>
      <c r="C128" s="400"/>
      <c r="D128" s="530"/>
      <c r="E128" s="533"/>
      <c r="F128" s="422"/>
      <c r="G128" s="428"/>
      <c r="H128" s="25" t="s">
        <v>28</v>
      </c>
      <c r="I128" s="25">
        <v>949.9</v>
      </c>
      <c r="J128" s="24">
        <v>843.2</v>
      </c>
      <c r="K128" s="20">
        <v>1090.5</v>
      </c>
      <c r="L128" s="23">
        <v>1090.5</v>
      </c>
      <c r="M128" s="23">
        <v>1090.5</v>
      </c>
      <c r="N128" s="8"/>
      <c r="O128" s="8"/>
      <c r="P128" s="8"/>
      <c r="Q128" s="8"/>
      <c r="R128" s="8"/>
    </row>
    <row r="129" spans="1:18" x14ac:dyDescent="0.25">
      <c r="A129" s="405"/>
      <c r="B129" s="408"/>
      <c r="C129" s="400"/>
      <c r="D129" s="530"/>
      <c r="E129" s="533"/>
      <c r="F129" s="422"/>
      <c r="G129" s="428"/>
      <c r="H129" s="25" t="s">
        <v>29</v>
      </c>
      <c r="I129" s="25">
        <v>32.700000000000003</v>
      </c>
      <c r="J129" s="27">
        <v>32</v>
      </c>
      <c r="K129" s="20">
        <v>0</v>
      </c>
      <c r="L129" s="26">
        <v>0</v>
      </c>
      <c r="M129" s="26">
        <v>0</v>
      </c>
      <c r="N129" s="8"/>
      <c r="O129" s="8"/>
      <c r="P129" s="8"/>
      <c r="Q129" s="8"/>
      <c r="R129" s="8"/>
    </row>
    <row r="130" spans="1:18" x14ac:dyDescent="0.25">
      <c r="A130" s="405"/>
      <c r="B130" s="408"/>
      <c r="C130" s="400"/>
      <c r="D130" s="530"/>
      <c r="E130" s="533"/>
      <c r="F130" s="422"/>
      <c r="G130" s="428"/>
      <c r="H130" s="25" t="s">
        <v>30</v>
      </c>
      <c r="I130" s="25">
        <v>90.7</v>
      </c>
      <c r="J130" s="24">
        <v>15.2</v>
      </c>
      <c r="K130" s="20">
        <v>106.1</v>
      </c>
      <c r="L130" s="23">
        <v>106.1</v>
      </c>
      <c r="M130" s="23">
        <v>106.1</v>
      </c>
      <c r="N130" s="8"/>
      <c r="O130" s="8"/>
      <c r="P130" s="8"/>
      <c r="Q130" s="8"/>
      <c r="R130" s="8"/>
    </row>
    <row r="131" spans="1:18" x14ac:dyDescent="0.25">
      <c r="A131" s="405"/>
      <c r="B131" s="408"/>
      <c r="C131" s="400"/>
      <c r="D131" s="530"/>
      <c r="E131" s="533"/>
      <c r="F131" s="422"/>
      <c r="G131" s="428"/>
      <c r="H131" s="82" t="s">
        <v>31</v>
      </c>
      <c r="I131" s="82">
        <v>2.1</v>
      </c>
      <c r="J131" s="27">
        <v>2.1</v>
      </c>
      <c r="K131" s="20">
        <v>0</v>
      </c>
      <c r="L131" s="23">
        <v>0</v>
      </c>
      <c r="M131" s="23">
        <v>0</v>
      </c>
      <c r="N131" s="8"/>
      <c r="O131" s="8"/>
      <c r="P131" s="8"/>
      <c r="Q131" s="8"/>
      <c r="R131" s="8"/>
    </row>
    <row r="132" spans="1:18" x14ac:dyDescent="0.25">
      <c r="A132" s="406"/>
      <c r="B132" s="408"/>
      <c r="C132" s="400"/>
      <c r="D132" s="531"/>
      <c r="E132" s="534"/>
      <c r="F132" s="437" t="s">
        <v>32</v>
      </c>
      <c r="G132" s="437"/>
      <c r="H132" s="493"/>
      <c r="I132" s="199">
        <f>SUM(I127:I131)</f>
        <v>1532.4</v>
      </c>
      <c r="J132" s="199">
        <f t="shared" ref="J132:M132" si="17">SUM(J127:J131)</f>
        <v>1324.2</v>
      </c>
      <c r="K132" s="198">
        <f t="shared" si="17"/>
        <v>1725.8999999999999</v>
      </c>
      <c r="L132" s="198">
        <f t="shared" si="17"/>
        <v>1725.8999999999999</v>
      </c>
      <c r="M132" s="198">
        <f t="shared" si="17"/>
        <v>1725.8999999999999</v>
      </c>
      <c r="N132" s="8"/>
      <c r="O132" s="8"/>
      <c r="P132" s="8"/>
      <c r="Q132" s="8"/>
      <c r="R132" s="8"/>
    </row>
    <row r="133" spans="1:18" x14ac:dyDescent="0.25">
      <c r="A133" s="417">
        <v>1</v>
      </c>
      <c r="B133" s="408">
        <v>1</v>
      </c>
      <c r="C133" s="400">
        <v>19</v>
      </c>
      <c r="D133" s="410" t="s">
        <v>87</v>
      </c>
      <c r="E133" s="413" t="s">
        <v>88</v>
      </c>
      <c r="F133" s="536" t="s">
        <v>76</v>
      </c>
      <c r="G133" s="448" t="s">
        <v>89</v>
      </c>
      <c r="H133" s="81" t="s">
        <v>26</v>
      </c>
      <c r="I133" s="238">
        <v>458.9</v>
      </c>
      <c r="J133" s="21">
        <v>434.8</v>
      </c>
      <c r="K133" s="20">
        <v>531.4</v>
      </c>
      <c r="L133" s="20">
        <v>531.4</v>
      </c>
      <c r="M133" s="20">
        <v>531.4</v>
      </c>
      <c r="N133" s="8"/>
      <c r="O133" s="8"/>
      <c r="P133" s="8"/>
      <c r="Q133" s="8"/>
      <c r="R133" s="8"/>
    </row>
    <row r="134" spans="1:18" x14ac:dyDescent="0.25">
      <c r="A134" s="405"/>
      <c r="B134" s="408"/>
      <c r="C134" s="400"/>
      <c r="D134" s="411"/>
      <c r="E134" s="413"/>
      <c r="F134" s="514"/>
      <c r="G134" s="449"/>
      <c r="H134" s="219" t="s">
        <v>27</v>
      </c>
      <c r="I134" s="197">
        <v>2.5</v>
      </c>
      <c r="J134" s="21">
        <v>2.4</v>
      </c>
      <c r="K134" s="20"/>
      <c r="L134" s="20"/>
      <c r="M134" s="20"/>
      <c r="N134" s="8"/>
      <c r="O134" s="8"/>
      <c r="P134" s="8"/>
      <c r="Q134" s="8"/>
      <c r="R134" s="8"/>
    </row>
    <row r="135" spans="1:18" x14ac:dyDescent="0.25">
      <c r="A135" s="405"/>
      <c r="B135" s="408"/>
      <c r="C135" s="400"/>
      <c r="D135" s="411"/>
      <c r="E135" s="414"/>
      <c r="F135" s="514"/>
      <c r="G135" s="449"/>
      <c r="H135" s="82" t="s">
        <v>28</v>
      </c>
      <c r="I135" s="25">
        <v>893.6</v>
      </c>
      <c r="J135" s="24">
        <v>739.9</v>
      </c>
      <c r="K135" s="20">
        <v>1028</v>
      </c>
      <c r="L135" s="20">
        <v>1028</v>
      </c>
      <c r="M135" s="20">
        <v>1028</v>
      </c>
      <c r="N135" s="8"/>
      <c r="O135" s="8"/>
      <c r="P135" s="8"/>
      <c r="Q135" s="8"/>
      <c r="R135" s="8"/>
    </row>
    <row r="136" spans="1:18" x14ac:dyDescent="0.25">
      <c r="A136" s="405"/>
      <c r="B136" s="408"/>
      <c r="C136" s="400"/>
      <c r="D136" s="411"/>
      <c r="E136" s="414"/>
      <c r="F136" s="514"/>
      <c r="G136" s="449"/>
      <c r="H136" s="82" t="s">
        <v>29</v>
      </c>
      <c r="I136" s="25">
        <v>30.1</v>
      </c>
      <c r="J136" s="27">
        <v>29.7</v>
      </c>
      <c r="K136" s="20">
        <v>0</v>
      </c>
      <c r="L136" s="20">
        <v>0</v>
      </c>
      <c r="M136" s="20">
        <v>0</v>
      </c>
      <c r="N136" s="8"/>
      <c r="O136" s="8"/>
      <c r="P136" s="8"/>
      <c r="Q136" s="8"/>
      <c r="R136" s="8"/>
    </row>
    <row r="137" spans="1:18" x14ac:dyDescent="0.25">
      <c r="A137" s="405"/>
      <c r="B137" s="408"/>
      <c r="C137" s="400"/>
      <c r="D137" s="411"/>
      <c r="E137" s="414"/>
      <c r="F137" s="514"/>
      <c r="G137" s="449"/>
      <c r="H137" s="82" t="s">
        <v>30</v>
      </c>
      <c r="I137" s="25">
        <v>105.4</v>
      </c>
      <c r="J137" s="27">
        <v>17.8</v>
      </c>
      <c r="K137" s="20">
        <v>123.8</v>
      </c>
      <c r="L137" s="20">
        <v>123.8</v>
      </c>
      <c r="M137" s="20">
        <v>123.8</v>
      </c>
      <c r="N137" s="8"/>
      <c r="O137" s="8"/>
      <c r="P137" s="8"/>
      <c r="Q137" s="8"/>
      <c r="R137" s="8"/>
    </row>
    <row r="138" spans="1:18" x14ac:dyDescent="0.25">
      <c r="A138" s="405"/>
      <c r="B138" s="408"/>
      <c r="C138" s="400"/>
      <c r="D138" s="411"/>
      <c r="E138" s="414"/>
      <c r="F138" s="525"/>
      <c r="G138" s="450"/>
      <c r="H138" s="82" t="s">
        <v>31</v>
      </c>
      <c r="I138" s="123">
        <v>2.7</v>
      </c>
      <c r="J138" s="99">
        <v>2.7</v>
      </c>
      <c r="K138" s="26">
        <v>0</v>
      </c>
      <c r="L138" s="26">
        <v>0</v>
      </c>
      <c r="M138" s="26">
        <v>0</v>
      </c>
      <c r="N138" s="8"/>
      <c r="O138" s="8"/>
      <c r="P138" s="8"/>
      <c r="Q138" s="8"/>
      <c r="R138" s="8"/>
    </row>
    <row r="139" spans="1:18" x14ac:dyDescent="0.25">
      <c r="A139" s="406"/>
      <c r="B139" s="408"/>
      <c r="C139" s="400"/>
      <c r="D139" s="412"/>
      <c r="E139" s="414"/>
      <c r="F139" s="451" t="s">
        <v>32</v>
      </c>
      <c r="G139" s="452"/>
      <c r="H139" s="453"/>
      <c r="I139" s="228">
        <f>SUM(I133:I138)</f>
        <v>1493.2</v>
      </c>
      <c r="J139" s="199">
        <f t="shared" ref="J139:M139" si="18">SUM(J133:J138)</f>
        <v>1227.3</v>
      </c>
      <c r="K139" s="199">
        <f t="shared" si="18"/>
        <v>1683.2</v>
      </c>
      <c r="L139" s="199">
        <f t="shared" si="18"/>
        <v>1683.2</v>
      </c>
      <c r="M139" s="199">
        <f t="shared" si="18"/>
        <v>1683.2</v>
      </c>
      <c r="N139" s="8"/>
      <c r="O139" s="8"/>
      <c r="P139" s="8"/>
      <c r="Q139" s="8"/>
      <c r="R139" s="8"/>
    </row>
    <row r="140" spans="1:18" x14ac:dyDescent="0.25">
      <c r="A140" s="417">
        <v>1</v>
      </c>
      <c r="B140" s="408">
        <v>1</v>
      </c>
      <c r="C140" s="400">
        <v>20</v>
      </c>
      <c r="D140" s="410" t="s">
        <v>90</v>
      </c>
      <c r="E140" s="414" t="s">
        <v>91</v>
      </c>
      <c r="F140" s="536" t="s">
        <v>92</v>
      </c>
      <c r="G140" s="448" t="s">
        <v>93</v>
      </c>
      <c r="H140" s="81" t="s">
        <v>26</v>
      </c>
      <c r="I140" s="19">
        <v>503.1</v>
      </c>
      <c r="J140" s="21">
        <v>480.7</v>
      </c>
      <c r="K140" s="100">
        <v>658.1</v>
      </c>
      <c r="L140" s="52">
        <v>658.1</v>
      </c>
      <c r="M140" s="20">
        <v>658.1</v>
      </c>
      <c r="N140" s="8"/>
      <c r="O140" s="8"/>
      <c r="P140" s="8"/>
      <c r="Q140" s="8"/>
      <c r="R140" s="8"/>
    </row>
    <row r="141" spans="1:18" x14ac:dyDescent="0.25">
      <c r="A141" s="405"/>
      <c r="B141" s="408"/>
      <c r="C141" s="400"/>
      <c r="D141" s="411"/>
      <c r="E141" s="414"/>
      <c r="F141" s="514"/>
      <c r="G141" s="449"/>
      <c r="H141" s="104" t="s">
        <v>29</v>
      </c>
      <c r="I141" s="19">
        <v>1.5</v>
      </c>
      <c r="J141" s="21">
        <v>1.5</v>
      </c>
      <c r="K141" s="100">
        <v>0</v>
      </c>
      <c r="L141" s="52">
        <v>0</v>
      </c>
      <c r="M141" s="20">
        <v>0</v>
      </c>
      <c r="N141" s="8"/>
      <c r="O141" s="8"/>
      <c r="P141" s="8"/>
      <c r="Q141" s="8"/>
      <c r="R141" s="8"/>
    </row>
    <row r="142" spans="1:18" x14ac:dyDescent="0.25">
      <c r="A142" s="405"/>
      <c r="B142" s="408"/>
      <c r="C142" s="400"/>
      <c r="D142" s="411"/>
      <c r="E142" s="414"/>
      <c r="F142" s="514"/>
      <c r="G142" s="449"/>
      <c r="H142" s="82" t="s">
        <v>28</v>
      </c>
      <c r="I142" s="25">
        <v>821.1</v>
      </c>
      <c r="J142" s="24">
        <v>512.79999999999995</v>
      </c>
      <c r="K142" s="100">
        <v>1015.2</v>
      </c>
      <c r="L142" s="52">
        <v>1015.2</v>
      </c>
      <c r="M142" s="20">
        <v>1015.2</v>
      </c>
      <c r="N142" s="72"/>
      <c r="O142" s="72"/>
      <c r="P142" s="72"/>
      <c r="Q142" s="72"/>
      <c r="R142" s="8"/>
    </row>
    <row r="143" spans="1:18" x14ac:dyDescent="0.25">
      <c r="A143" s="405"/>
      <c r="B143" s="408"/>
      <c r="C143" s="400"/>
      <c r="D143" s="411"/>
      <c r="E143" s="414"/>
      <c r="F143" s="525"/>
      <c r="G143" s="450"/>
      <c r="H143" s="82" t="s">
        <v>30</v>
      </c>
      <c r="I143" s="225">
        <v>52</v>
      </c>
      <c r="J143" s="27">
        <v>8.3000000000000007</v>
      </c>
      <c r="K143" s="398">
        <v>98.6</v>
      </c>
      <c r="L143" s="61">
        <v>98.6</v>
      </c>
      <c r="M143" s="34">
        <v>98.6</v>
      </c>
      <c r="N143" s="72"/>
      <c r="O143" s="72"/>
      <c r="P143" s="72"/>
      <c r="Q143" s="72"/>
      <c r="R143" s="8"/>
    </row>
    <row r="144" spans="1:18" x14ac:dyDescent="0.25">
      <c r="A144" s="406"/>
      <c r="B144" s="408"/>
      <c r="C144" s="400"/>
      <c r="D144" s="412"/>
      <c r="E144" s="414"/>
      <c r="F144" s="537" t="s">
        <v>32</v>
      </c>
      <c r="G144" s="538"/>
      <c r="H144" s="430"/>
      <c r="I144" s="234">
        <f>SUM(I140:I143)</f>
        <v>1377.7</v>
      </c>
      <c r="J144" s="234">
        <f t="shared" ref="J144:M144" si="19">SUM(J140:J143)</f>
        <v>1003.3</v>
      </c>
      <c r="K144" s="234">
        <f t="shared" si="19"/>
        <v>1771.9</v>
      </c>
      <c r="L144" s="234">
        <f t="shared" si="19"/>
        <v>1771.9</v>
      </c>
      <c r="M144" s="224">
        <f t="shared" si="19"/>
        <v>1771.9</v>
      </c>
      <c r="N144" s="72"/>
      <c r="O144" s="72"/>
      <c r="P144" s="72"/>
      <c r="Q144" s="72"/>
      <c r="R144" s="8"/>
    </row>
    <row r="145" spans="1:18" x14ac:dyDescent="0.25">
      <c r="A145" s="417">
        <v>1</v>
      </c>
      <c r="B145" s="408">
        <v>1</v>
      </c>
      <c r="C145" s="400">
        <v>21</v>
      </c>
      <c r="D145" s="410" t="s">
        <v>94</v>
      </c>
      <c r="E145" s="557">
        <v>6</v>
      </c>
      <c r="F145" s="544" t="s">
        <v>76</v>
      </c>
      <c r="G145" s="544" t="s">
        <v>95</v>
      </c>
      <c r="H145" s="147" t="s">
        <v>28</v>
      </c>
      <c r="I145" s="239"/>
      <c r="J145" s="52">
        <v>0</v>
      </c>
      <c r="K145" s="20">
        <v>2300</v>
      </c>
      <c r="L145" s="20">
        <v>2300</v>
      </c>
      <c r="M145" s="20">
        <v>2300</v>
      </c>
      <c r="N145" s="8"/>
      <c r="O145" s="8"/>
      <c r="P145" s="8"/>
      <c r="Q145" s="8"/>
      <c r="R145" s="8"/>
    </row>
    <row r="146" spans="1:18" x14ac:dyDescent="0.25">
      <c r="A146" s="405"/>
      <c r="B146" s="408"/>
      <c r="C146" s="400"/>
      <c r="D146" s="411"/>
      <c r="E146" s="557"/>
      <c r="F146" s="545"/>
      <c r="G146" s="545"/>
      <c r="H146" s="141" t="s">
        <v>31</v>
      </c>
      <c r="I146" s="239">
        <v>2.6</v>
      </c>
      <c r="J146" s="61"/>
      <c r="K146" s="34"/>
      <c r="L146" s="34"/>
      <c r="M146" s="34"/>
      <c r="N146" s="8"/>
      <c r="O146" s="8"/>
      <c r="P146" s="8"/>
      <c r="Q146" s="8"/>
      <c r="R146" s="8"/>
    </row>
    <row r="147" spans="1:18" ht="22.5" x14ac:dyDescent="0.25">
      <c r="A147" s="405"/>
      <c r="B147" s="408"/>
      <c r="C147" s="400"/>
      <c r="D147" s="411"/>
      <c r="E147" s="557"/>
      <c r="F147" s="545"/>
      <c r="G147" s="545"/>
      <c r="H147" s="148" t="s">
        <v>96</v>
      </c>
      <c r="I147" s="134"/>
      <c r="J147" s="99"/>
      <c r="K147" s="26"/>
      <c r="L147" s="26"/>
      <c r="M147" s="26"/>
      <c r="N147" s="8"/>
      <c r="O147" s="8"/>
      <c r="P147" s="8"/>
      <c r="Q147" s="8"/>
      <c r="R147" s="8"/>
    </row>
    <row r="148" spans="1:18" x14ac:dyDescent="0.25">
      <c r="A148" s="405"/>
      <c r="B148" s="408"/>
      <c r="C148" s="400"/>
      <c r="D148" s="411"/>
      <c r="E148" s="557"/>
      <c r="F148" s="545"/>
      <c r="G148" s="545"/>
      <c r="H148" s="148" t="s">
        <v>97</v>
      </c>
      <c r="I148" s="134">
        <v>2250</v>
      </c>
      <c r="J148" s="99"/>
      <c r="K148" s="23"/>
      <c r="L148" s="26"/>
      <c r="M148" s="26"/>
      <c r="N148" s="8"/>
      <c r="O148" s="8"/>
      <c r="P148" s="8"/>
      <c r="Q148" s="8"/>
      <c r="R148" s="8"/>
    </row>
    <row r="149" spans="1:18" x14ac:dyDescent="0.25">
      <c r="A149" s="405"/>
      <c r="B149" s="408"/>
      <c r="C149" s="400"/>
      <c r="D149" s="411"/>
      <c r="E149" s="557"/>
      <c r="F149" s="545"/>
      <c r="G149" s="545"/>
      <c r="H149" s="240" t="s">
        <v>26</v>
      </c>
      <c r="I149" s="122">
        <v>666.3</v>
      </c>
      <c r="J149" s="164"/>
      <c r="K149" s="174">
        <v>1302</v>
      </c>
      <c r="L149" s="93">
        <v>1302</v>
      </c>
      <c r="M149" s="93">
        <v>1302</v>
      </c>
      <c r="N149" s="8"/>
      <c r="O149" s="8"/>
      <c r="P149" s="8"/>
      <c r="Q149" s="8"/>
      <c r="R149" s="8"/>
    </row>
    <row r="150" spans="1:18" ht="15" customHeight="1" x14ac:dyDescent="0.25">
      <c r="A150" s="406"/>
      <c r="B150" s="408"/>
      <c r="C150" s="400"/>
      <c r="D150" s="412"/>
      <c r="E150" s="557"/>
      <c r="F150" s="495" t="s">
        <v>32</v>
      </c>
      <c r="G150" s="495"/>
      <c r="H150" s="493"/>
      <c r="I150" s="198">
        <f>SUM(I145:I149)</f>
        <v>2918.8999999999996</v>
      </c>
      <c r="J150" s="29">
        <f t="shared" ref="J150:M150" si="20">SUM(J145:J149)</f>
        <v>0</v>
      </c>
      <c r="K150" s="28">
        <f t="shared" si="20"/>
        <v>3602</v>
      </c>
      <c r="L150" s="28">
        <f t="shared" si="20"/>
        <v>3602</v>
      </c>
      <c r="M150" s="28">
        <f t="shared" si="20"/>
        <v>3602</v>
      </c>
      <c r="N150" s="8"/>
      <c r="O150" s="8"/>
      <c r="P150" s="8"/>
      <c r="Q150" s="8"/>
      <c r="R150" s="8"/>
    </row>
    <row r="151" spans="1:18" x14ac:dyDescent="0.25">
      <c r="A151" s="405">
        <v>1</v>
      </c>
      <c r="B151" s="523">
        <v>1</v>
      </c>
      <c r="C151" s="547">
        <v>22</v>
      </c>
      <c r="D151" s="518" t="s">
        <v>98</v>
      </c>
      <c r="E151" s="550">
        <v>6</v>
      </c>
      <c r="F151" s="553" t="s">
        <v>99</v>
      </c>
      <c r="G151" s="555" t="s">
        <v>100</v>
      </c>
      <c r="H151" s="30" t="s">
        <v>29</v>
      </c>
      <c r="I151" s="30"/>
      <c r="J151" s="40"/>
      <c r="K151" s="26">
        <v>0</v>
      </c>
      <c r="L151" s="26">
        <v>0</v>
      </c>
      <c r="M151" s="26">
        <v>0</v>
      </c>
      <c r="N151" s="8"/>
      <c r="O151" s="8"/>
      <c r="P151" s="8"/>
      <c r="Q151" s="8"/>
      <c r="R151" s="8"/>
    </row>
    <row r="152" spans="1:18" x14ac:dyDescent="0.25">
      <c r="A152" s="405"/>
      <c r="B152" s="546"/>
      <c r="C152" s="548"/>
      <c r="D152" s="519"/>
      <c r="E152" s="551"/>
      <c r="F152" s="553"/>
      <c r="G152" s="555"/>
      <c r="H152" s="25" t="s">
        <v>28</v>
      </c>
      <c r="I152" s="25"/>
      <c r="J152" s="27"/>
      <c r="K152" s="26"/>
      <c r="L152" s="26"/>
      <c r="M152" s="26"/>
      <c r="N152" s="8"/>
      <c r="O152" s="8"/>
      <c r="P152" s="8"/>
      <c r="Q152" s="8"/>
      <c r="R152" s="8"/>
    </row>
    <row r="153" spans="1:18" x14ac:dyDescent="0.25">
      <c r="A153" s="405"/>
      <c r="B153" s="546"/>
      <c r="C153" s="548"/>
      <c r="D153" s="519"/>
      <c r="E153" s="551"/>
      <c r="F153" s="554"/>
      <c r="G153" s="556"/>
      <c r="H153" s="25" t="s">
        <v>26</v>
      </c>
      <c r="I153" s="25"/>
      <c r="J153" s="27"/>
      <c r="K153" s="93">
        <v>189.9</v>
      </c>
      <c r="L153" s="93">
        <v>189.9</v>
      </c>
      <c r="M153" s="93">
        <v>189.9</v>
      </c>
      <c r="N153" s="8"/>
      <c r="O153" s="8"/>
      <c r="P153" s="8"/>
      <c r="Q153" s="8"/>
      <c r="R153" s="8"/>
    </row>
    <row r="154" spans="1:18" ht="21" customHeight="1" x14ac:dyDescent="0.25">
      <c r="A154" s="406"/>
      <c r="B154" s="407"/>
      <c r="C154" s="549"/>
      <c r="D154" s="520"/>
      <c r="E154" s="552"/>
      <c r="F154" s="432" t="s">
        <v>32</v>
      </c>
      <c r="G154" s="433"/>
      <c r="H154" s="433"/>
      <c r="I154" s="198">
        <f>SUM(I151:I153)</f>
        <v>0</v>
      </c>
      <c r="J154" s="198">
        <f t="shared" ref="J154:M154" si="21">SUM(J151:J153)</f>
        <v>0</v>
      </c>
      <c r="K154" s="198">
        <f t="shared" si="21"/>
        <v>189.9</v>
      </c>
      <c r="L154" s="198">
        <f t="shared" si="21"/>
        <v>189.9</v>
      </c>
      <c r="M154" s="198">
        <f t="shared" si="21"/>
        <v>189.9</v>
      </c>
      <c r="N154" s="8"/>
      <c r="O154" s="8"/>
      <c r="P154" s="8"/>
      <c r="Q154" s="8"/>
      <c r="R154" s="8"/>
    </row>
    <row r="155" spans="1:18" ht="24.75" customHeight="1" x14ac:dyDescent="0.25">
      <c r="A155" s="535">
        <v>1</v>
      </c>
      <c r="B155" s="408">
        <v>1</v>
      </c>
      <c r="C155" s="440">
        <v>23</v>
      </c>
      <c r="D155" s="410" t="s">
        <v>101</v>
      </c>
      <c r="E155" s="539" t="s">
        <v>102</v>
      </c>
      <c r="F155" s="43" t="s">
        <v>103</v>
      </c>
      <c r="G155" s="43" t="s">
        <v>104</v>
      </c>
      <c r="H155" s="44" t="s">
        <v>28</v>
      </c>
      <c r="I155" s="44">
        <v>10.5</v>
      </c>
      <c r="J155" s="46"/>
      <c r="K155" s="45">
        <v>11.5</v>
      </c>
      <c r="L155" s="45">
        <v>11.5</v>
      </c>
      <c r="M155" s="45">
        <v>11.5</v>
      </c>
      <c r="N155" s="8"/>
      <c r="O155" s="8"/>
      <c r="P155" s="8"/>
      <c r="Q155" s="8"/>
      <c r="R155" s="8"/>
    </row>
    <row r="156" spans="1:18" ht="26.25" customHeight="1" x14ac:dyDescent="0.25">
      <c r="A156" s="535"/>
      <c r="B156" s="523"/>
      <c r="C156" s="478"/>
      <c r="D156" s="412"/>
      <c r="E156" s="540"/>
      <c r="F156" s="541" t="s">
        <v>105</v>
      </c>
      <c r="G156" s="542"/>
      <c r="H156" s="543"/>
      <c r="I156" s="204">
        <f>SUM(I155)</f>
        <v>10.5</v>
      </c>
      <c r="J156" s="204">
        <f t="shared" ref="J156:M156" si="22">SUM(J155)</f>
        <v>0</v>
      </c>
      <c r="K156" s="204">
        <f t="shared" si="22"/>
        <v>11.5</v>
      </c>
      <c r="L156" s="204">
        <f t="shared" si="22"/>
        <v>11.5</v>
      </c>
      <c r="M156" s="204">
        <f t="shared" si="22"/>
        <v>11.5</v>
      </c>
      <c r="N156" s="8"/>
      <c r="O156" s="8"/>
      <c r="P156" s="8"/>
      <c r="Q156" s="8"/>
      <c r="R156" s="8"/>
    </row>
    <row r="157" spans="1:18" x14ac:dyDescent="0.25">
      <c r="A157" s="417">
        <v>1</v>
      </c>
      <c r="B157" s="523">
        <v>1</v>
      </c>
      <c r="C157" s="440">
        <v>24</v>
      </c>
      <c r="D157" s="518" t="s">
        <v>106</v>
      </c>
      <c r="E157" s="571" t="s">
        <v>102</v>
      </c>
      <c r="F157" s="573" t="s">
        <v>107</v>
      </c>
      <c r="G157" s="454" t="s">
        <v>108</v>
      </c>
      <c r="H157" s="147" t="s">
        <v>28</v>
      </c>
      <c r="I157" s="47"/>
      <c r="J157" s="36"/>
      <c r="K157" s="48">
        <v>40</v>
      </c>
      <c r="L157" s="48"/>
      <c r="M157" s="48"/>
      <c r="N157" s="8"/>
      <c r="O157" s="8"/>
      <c r="P157" s="8"/>
      <c r="Q157" s="8"/>
      <c r="R157" s="8"/>
    </row>
    <row r="158" spans="1:18" x14ac:dyDescent="0.25">
      <c r="A158" s="405"/>
      <c r="B158" s="546"/>
      <c r="C158" s="478"/>
      <c r="D158" s="519"/>
      <c r="E158" s="572"/>
      <c r="F158" s="574"/>
      <c r="G158" s="454"/>
      <c r="H158" s="149" t="s">
        <v>29</v>
      </c>
      <c r="I158" s="41"/>
      <c r="J158" s="31"/>
      <c r="K158" s="42"/>
      <c r="L158" s="42"/>
      <c r="M158" s="42"/>
      <c r="N158" s="8"/>
      <c r="O158" s="8"/>
      <c r="P158" s="8"/>
      <c r="Q158" s="8"/>
      <c r="R158" s="8"/>
    </row>
    <row r="159" spans="1:18" x14ac:dyDescent="0.25">
      <c r="A159" s="405"/>
      <c r="B159" s="546"/>
      <c r="C159" s="478"/>
      <c r="D159" s="519"/>
      <c r="E159" s="572"/>
      <c r="F159" s="574"/>
      <c r="G159" s="454"/>
      <c r="H159" s="149" t="s">
        <v>109</v>
      </c>
      <c r="I159" s="41"/>
      <c r="J159" s="31"/>
      <c r="K159" s="42">
        <v>4.7</v>
      </c>
      <c r="L159" s="42"/>
      <c r="M159" s="42"/>
      <c r="N159" s="8"/>
      <c r="O159" s="8"/>
      <c r="P159" s="8"/>
      <c r="Q159" s="8"/>
      <c r="R159" s="8"/>
    </row>
    <row r="160" spans="1:18" x14ac:dyDescent="0.25">
      <c r="A160" s="405"/>
      <c r="B160" s="546"/>
      <c r="C160" s="478"/>
      <c r="D160" s="519"/>
      <c r="E160" s="572"/>
      <c r="F160" s="575"/>
      <c r="G160" s="421"/>
      <c r="H160" s="148" t="s">
        <v>110</v>
      </c>
      <c r="I160" s="37"/>
      <c r="J160" s="39"/>
      <c r="K160" s="38">
        <v>0.4</v>
      </c>
      <c r="L160" s="38"/>
      <c r="M160" s="38"/>
      <c r="N160" s="8"/>
      <c r="O160" s="8"/>
      <c r="P160" s="8"/>
      <c r="Q160" s="8"/>
      <c r="R160" s="8"/>
    </row>
    <row r="161" spans="1:18" x14ac:dyDescent="0.25">
      <c r="A161" s="405"/>
      <c r="B161" s="546"/>
      <c r="C161" s="478"/>
      <c r="D161" s="519"/>
      <c r="E161" s="572"/>
      <c r="F161" s="455" t="s">
        <v>105</v>
      </c>
      <c r="G161" s="455"/>
      <c r="H161" s="455"/>
      <c r="I161" s="241">
        <f>SUM(I157:I160)</f>
        <v>0</v>
      </c>
      <c r="J161" s="181">
        <f t="shared" ref="J161:M161" si="23">SUM(J157:J160)</f>
        <v>0</v>
      </c>
      <c r="K161" s="181">
        <f t="shared" si="23"/>
        <v>45.1</v>
      </c>
      <c r="L161" s="181">
        <f t="shared" si="23"/>
        <v>0</v>
      </c>
      <c r="M161" s="181">
        <f t="shared" si="23"/>
        <v>0</v>
      </c>
      <c r="N161" s="8"/>
      <c r="O161" s="8"/>
      <c r="P161" s="8"/>
      <c r="Q161" s="8"/>
      <c r="R161" s="8"/>
    </row>
    <row r="162" spans="1:18" x14ac:dyDescent="0.25">
      <c r="A162" s="558">
        <v>1</v>
      </c>
      <c r="B162" s="559">
        <v>1</v>
      </c>
      <c r="C162" s="425">
        <v>25</v>
      </c>
      <c r="D162" s="560" t="s">
        <v>111</v>
      </c>
      <c r="E162" s="561" t="s">
        <v>112</v>
      </c>
      <c r="F162" s="562" t="s">
        <v>107</v>
      </c>
      <c r="G162" s="565" t="s">
        <v>113</v>
      </c>
      <c r="H162" s="150" t="s">
        <v>28</v>
      </c>
      <c r="I162" s="168"/>
      <c r="J162" s="285">
        <v>126.6</v>
      </c>
      <c r="K162" s="175"/>
      <c r="L162" s="175"/>
      <c r="M162" s="175"/>
      <c r="N162" s="8" t="s">
        <v>114</v>
      </c>
      <c r="O162" s="8"/>
      <c r="P162" s="8"/>
      <c r="Q162" s="8"/>
      <c r="R162" s="8"/>
    </row>
    <row r="163" spans="1:18" x14ac:dyDescent="0.25">
      <c r="A163" s="558"/>
      <c r="B163" s="559"/>
      <c r="C163" s="425"/>
      <c r="D163" s="560"/>
      <c r="E163" s="561"/>
      <c r="F163" s="563"/>
      <c r="G163" s="566"/>
      <c r="H163" s="151" t="s">
        <v>115</v>
      </c>
      <c r="I163" s="168"/>
      <c r="J163" s="285">
        <v>320.5</v>
      </c>
      <c r="K163" s="175">
        <v>0</v>
      </c>
      <c r="L163" s="175">
        <v>0</v>
      </c>
      <c r="M163" s="175">
        <v>0</v>
      </c>
      <c r="N163" s="8"/>
      <c r="O163" s="8"/>
      <c r="P163" s="8"/>
      <c r="Q163" s="8"/>
      <c r="R163" s="8"/>
    </row>
    <row r="164" spans="1:18" x14ac:dyDescent="0.25">
      <c r="A164" s="558"/>
      <c r="B164" s="559"/>
      <c r="C164" s="425"/>
      <c r="D164" s="560"/>
      <c r="E164" s="561"/>
      <c r="F164" s="563"/>
      <c r="G164" s="566"/>
      <c r="H164" s="151" t="s">
        <v>110</v>
      </c>
      <c r="I164" s="168"/>
      <c r="J164" s="285">
        <v>9.1999999999999993</v>
      </c>
      <c r="K164" s="286">
        <v>1</v>
      </c>
      <c r="L164" s="175"/>
      <c r="M164" s="175"/>
      <c r="N164" s="8" t="s">
        <v>116</v>
      </c>
      <c r="O164" s="8"/>
      <c r="P164" s="8"/>
      <c r="Q164" s="8"/>
      <c r="R164" s="8"/>
    </row>
    <row r="165" spans="1:18" x14ac:dyDescent="0.25">
      <c r="A165" s="558"/>
      <c r="B165" s="559"/>
      <c r="C165" s="425"/>
      <c r="D165" s="560"/>
      <c r="E165" s="561"/>
      <c r="F165" s="563"/>
      <c r="G165" s="566"/>
      <c r="H165" s="151" t="s">
        <v>109</v>
      </c>
      <c r="I165" s="168"/>
      <c r="J165" s="285">
        <v>104.2</v>
      </c>
      <c r="K165" s="286">
        <v>9.6999999999999993</v>
      </c>
      <c r="L165" s="175"/>
      <c r="M165" s="175"/>
      <c r="N165" s="8" t="s">
        <v>116</v>
      </c>
      <c r="O165" s="8"/>
      <c r="P165" s="8"/>
      <c r="Q165" s="8"/>
      <c r="R165" s="8"/>
    </row>
    <row r="166" spans="1:18" x14ac:dyDescent="0.25">
      <c r="A166" s="558"/>
      <c r="B166" s="559"/>
      <c r="C166" s="425"/>
      <c r="D166" s="560"/>
      <c r="E166" s="187" t="s">
        <v>75</v>
      </c>
      <c r="F166" s="564"/>
      <c r="G166" s="567"/>
      <c r="H166" s="152" t="s">
        <v>28</v>
      </c>
      <c r="I166" s="168"/>
      <c r="J166" s="285">
        <v>10.3</v>
      </c>
      <c r="K166" s="175"/>
      <c r="L166" s="175"/>
      <c r="M166" s="175"/>
      <c r="N166" s="8"/>
      <c r="O166" s="8"/>
      <c r="P166" s="8"/>
      <c r="Q166" s="8"/>
      <c r="R166" s="8"/>
    </row>
    <row r="167" spans="1:18" x14ac:dyDescent="0.25">
      <c r="A167" s="558"/>
      <c r="B167" s="559"/>
      <c r="C167" s="425"/>
      <c r="D167" s="560"/>
      <c r="E167" s="187"/>
      <c r="F167" s="568" t="s">
        <v>105</v>
      </c>
      <c r="G167" s="569"/>
      <c r="H167" s="570"/>
      <c r="I167" s="205">
        <f>SUM(I162:I166)</f>
        <v>0</v>
      </c>
      <c r="J167" s="205">
        <f t="shared" ref="J167:M167" si="24">SUM(J162:J166)</f>
        <v>570.79999999999995</v>
      </c>
      <c r="K167" s="205">
        <f t="shared" si="24"/>
        <v>10.7</v>
      </c>
      <c r="L167" s="205">
        <f t="shared" si="24"/>
        <v>0</v>
      </c>
      <c r="M167" s="205">
        <f t="shared" si="24"/>
        <v>0</v>
      </c>
      <c r="N167" s="8"/>
      <c r="O167" s="8"/>
      <c r="P167" s="8"/>
      <c r="Q167" s="8"/>
      <c r="R167" s="8"/>
    </row>
    <row r="168" spans="1:18" x14ac:dyDescent="0.25">
      <c r="A168" s="405">
        <v>1</v>
      </c>
      <c r="B168" s="546">
        <v>1</v>
      </c>
      <c r="C168" s="478">
        <v>26</v>
      </c>
      <c r="D168" s="519" t="s">
        <v>117</v>
      </c>
      <c r="E168" s="572" t="s">
        <v>112</v>
      </c>
      <c r="F168" s="579" t="s">
        <v>107</v>
      </c>
      <c r="G168" s="456" t="s">
        <v>118</v>
      </c>
      <c r="H168" s="130" t="s">
        <v>28</v>
      </c>
      <c r="I168" s="147"/>
      <c r="J168" s="188">
        <v>1.6</v>
      </c>
      <c r="K168" s="63"/>
      <c r="L168" s="48"/>
      <c r="M168" s="48"/>
      <c r="N168" s="756" t="s">
        <v>119</v>
      </c>
      <c r="O168" s="8"/>
      <c r="P168" s="8"/>
      <c r="Q168" s="8"/>
      <c r="R168" s="8"/>
    </row>
    <row r="169" spans="1:18" x14ac:dyDescent="0.25">
      <c r="A169" s="405"/>
      <c r="B169" s="546"/>
      <c r="C169" s="478"/>
      <c r="D169" s="519"/>
      <c r="E169" s="572"/>
      <c r="F169" s="579"/>
      <c r="G169" s="456"/>
      <c r="H169" s="131" t="s">
        <v>110</v>
      </c>
      <c r="I169" s="149"/>
      <c r="J169" s="175">
        <v>0.3</v>
      </c>
      <c r="K169" s="55"/>
      <c r="L169" s="42"/>
      <c r="M169" s="42"/>
      <c r="N169" s="756"/>
      <c r="O169" s="8"/>
      <c r="P169" s="8"/>
      <c r="Q169" s="8"/>
      <c r="R169" s="8"/>
    </row>
    <row r="170" spans="1:18" x14ac:dyDescent="0.25">
      <c r="A170" s="405"/>
      <c r="B170" s="546"/>
      <c r="C170" s="478"/>
      <c r="D170" s="519"/>
      <c r="E170" s="572"/>
      <c r="F170" s="580"/>
      <c r="G170" s="457"/>
      <c r="H170" s="130" t="s">
        <v>109</v>
      </c>
      <c r="I170" s="147"/>
      <c r="J170" s="175">
        <v>2.8</v>
      </c>
      <c r="K170" s="63"/>
      <c r="L170" s="48"/>
      <c r="M170" s="48"/>
      <c r="N170" s="756"/>
      <c r="O170" s="8"/>
      <c r="P170" s="8"/>
      <c r="Q170" s="8"/>
      <c r="R170" s="8"/>
    </row>
    <row r="171" spans="1:18" x14ac:dyDescent="0.25">
      <c r="A171" s="405"/>
      <c r="B171" s="546"/>
      <c r="C171" s="478"/>
      <c r="D171" s="519"/>
      <c r="E171" s="475"/>
      <c r="F171" s="581"/>
      <c r="G171" s="458"/>
      <c r="H171" s="132" t="s">
        <v>115</v>
      </c>
      <c r="I171" s="81"/>
      <c r="J171" s="94"/>
      <c r="K171" s="52">
        <v>0</v>
      </c>
      <c r="L171" s="20">
        <v>0</v>
      </c>
      <c r="M171" s="20">
        <v>0</v>
      </c>
      <c r="N171" s="756"/>
      <c r="O171" s="8"/>
      <c r="P171" s="8"/>
      <c r="Q171" s="8"/>
      <c r="R171" s="8"/>
    </row>
    <row r="172" spans="1:18" x14ac:dyDescent="0.25">
      <c r="A172" s="405"/>
      <c r="B172" s="546"/>
      <c r="C172" s="478"/>
      <c r="D172" s="519"/>
      <c r="E172" s="77" t="s">
        <v>91</v>
      </c>
      <c r="F172" s="581"/>
      <c r="G172" s="458"/>
      <c r="H172" s="133" t="s">
        <v>28</v>
      </c>
      <c r="I172" s="141"/>
      <c r="J172" s="333"/>
      <c r="K172" s="250">
        <v>0</v>
      </c>
      <c r="L172" s="45">
        <v>0</v>
      </c>
      <c r="M172" s="45">
        <v>0</v>
      </c>
      <c r="N172" s="756"/>
      <c r="O172" s="8"/>
      <c r="P172" s="8"/>
      <c r="Q172" s="8"/>
      <c r="R172" s="8"/>
    </row>
    <row r="173" spans="1:18" x14ac:dyDescent="0.25">
      <c r="A173" s="406"/>
      <c r="B173" s="407"/>
      <c r="C173" s="409"/>
      <c r="D173" s="520"/>
      <c r="E173" s="129"/>
      <c r="F173" s="455" t="s">
        <v>105</v>
      </c>
      <c r="G173" s="455"/>
      <c r="H173" s="455"/>
      <c r="I173" s="136">
        <f>SUM(I168:I172)</f>
        <v>0</v>
      </c>
      <c r="J173" s="136">
        <f t="shared" ref="J173:M173" si="25">SUM(J168:J172)</f>
        <v>4.7</v>
      </c>
      <c r="K173" s="136">
        <f t="shared" si="25"/>
        <v>0</v>
      </c>
      <c r="L173" s="136">
        <f t="shared" si="25"/>
        <v>0</v>
      </c>
      <c r="M173" s="136">
        <f t="shared" si="25"/>
        <v>0</v>
      </c>
      <c r="N173" s="8"/>
      <c r="O173" s="8"/>
      <c r="P173" s="8"/>
      <c r="Q173" s="8"/>
      <c r="R173" s="8"/>
    </row>
    <row r="174" spans="1:18" x14ac:dyDescent="0.25">
      <c r="A174" s="535">
        <v>1</v>
      </c>
      <c r="B174" s="408">
        <v>1</v>
      </c>
      <c r="C174" s="400">
        <v>27</v>
      </c>
      <c r="D174" s="518" t="s">
        <v>120</v>
      </c>
      <c r="E174" s="435">
        <v>11</v>
      </c>
      <c r="F174" s="576" t="s">
        <v>107</v>
      </c>
      <c r="G174" s="576" t="s">
        <v>121</v>
      </c>
      <c r="H174" s="239" t="s">
        <v>28</v>
      </c>
      <c r="I174" s="334">
        <v>42.6</v>
      </c>
      <c r="J174" s="188"/>
      <c r="K174" s="63"/>
      <c r="L174" s="48"/>
      <c r="M174" s="335"/>
      <c r="N174" s="8"/>
      <c r="O174" s="8"/>
      <c r="P174" s="8"/>
      <c r="Q174" s="8"/>
      <c r="R174" s="8"/>
    </row>
    <row r="175" spans="1:18" x14ac:dyDescent="0.25">
      <c r="A175" s="535"/>
      <c r="B175" s="408"/>
      <c r="C175" s="400"/>
      <c r="D175" s="519"/>
      <c r="E175" s="494"/>
      <c r="F175" s="577"/>
      <c r="G175" s="577"/>
      <c r="H175" s="134" t="s">
        <v>109</v>
      </c>
      <c r="I175" s="134"/>
      <c r="J175" s="250"/>
      <c r="K175" s="38"/>
      <c r="L175" s="38"/>
      <c r="M175" s="110"/>
      <c r="N175" s="8"/>
      <c r="O175" s="8"/>
      <c r="P175" s="8"/>
      <c r="Q175" s="8"/>
      <c r="R175" s="8"/>
    </row>
    <row r="176" spans="1:18" x14ac:dyDescent="0.25">
      <c r="A176" s="417"/>
      <c r="B176" s="523"/>
      <c r="C176" s="440"/>
      <c r="D176" s="519"/>
      <c r="E176" s="540"/>
      <c r="F176" s="578" t="s">
        <v>105</v>
      </c>
      <c r="G176" s="578"/>
      <c r="H176" s="455"/>
      <c r="I176" s="136">
        <f>SUM(I174:I175)</f>
        <v>42.6</v>
      </c>
      <c r="J176" s="136">
        <f t="shared" ref="J176:M176" si="26">SUM(J174:J175)</f>
        <v>0</v>
      </c>
      <c r="K176" s="136">
        <f t="shared" si="26"/>
        <v>0</v>
      </c>
      <c r="L176" s="136">
        <f t="shared" si="26"/>
        <v>0</v>
      </c>
      <c r="M176" s="136">
        <f t="shared" si="26"/>
        <v>0</v>
      </c>
      <c r="N176" s="8"/>
      <c r="O176" s="8"/>
      <c r="P176" s="8"/>
      <c r="Q176" s="8"/>
      <c r="R176" s="8"/>
    </row>
    <row r="177" spans="1:18" x14ac:dyDescent="0.25">
      <c r="A177" s="558">
        <v>1</v>
      </c>
      <c r="B177" s="559">
        <v>1</v>
      </c>
      <c r="C177" s="454">
        <v>28</v>
      </c>
      <c r="D177" s="732" t="s">
        <v>122</v>
      </c>
      <c r="E177" s="718" t="s">
        <v>123</v>
      </c>
      <c r="F177" s="425" t="s">
        <v>107</v>
      </c>
      <c r="G177" s="426"/>
      <c r="H177" s="117" t="s">
        <v>109</v>
      </c>
      <c r="I177" s="150"/>
      <c r="J177" s="108"/>
      <c r="K177" s="107">
        <v>600</v>
      </c>
      <c r="L177" s="114">
        <v>1000</v>
      </c>
      <c r="M177" s="111">
        <v>124.7</v>
      </c>
      <c r="N177" s="8"/>
      <c r="O177" s="8"/>
      <c r="P177" s="8"/>
      <c r="Q177" s="8"/>
      <c r="R177" s="8"/>
    </row>
    <row r="178" spans="1:18" x14ac:dyDescent="0.25">
      <c r="A178" s="558"/>
      <c r="B178" s="559"/>
      <c r="C178" s="454"/>
      <c r="D178" s="732"/>
      <c r="E178" s="719"/>
      <c r="F178" s="425"/>
      <c r="G178" s="426"/>
      <c r="H178" s="118" t="s">
        <v>28</v>
      </c>
      <c r="I178" s="151"/>
      <c r="J178" s="109"/>
      <c r="K178" s="106">
        <v>50</v>
      </c>
      <c r="L178" s="115">
        <v>50</v>
      </c>
      <c r="M178" s="112">
        <v>150</v>
      </c>
      <c r="N178" s="8"/>
      <c r="O178" s="8"/>
      <c r="P178" s="8"/>
      <c r="Q178" s="8"/>
      <c r="R178" s="8"/>
    </row>
    <row r="179" spans="1:18" x14ac:dyDescent="0.25">
      <c r="A179" s="558"/>
      <c r="B179" s="559"/>
      <c r="C179" s="454"/>
      <c r="D179" s="732"/>
      <c r="E179" s="719"/>
      <c r="F179" s="425"/>
      <c r="G179" s="426"/>
      <c r="H179" s="118" t="s">
        <v>29</v>
      </c>
      <c r="I179" s="151"/>
      <c r="J179" s="109"/>
      <c r="K179" s="106">
        <v>126</v>
      </c>
      <c r="L179" s="115">
        <v>210</v>
      </c>
      <c r="M179" s="112">
        <v>26.2</v>
      </c>
      <c r="N179" s="8"/>
      <c r="O179" s="8"/>
      <c r="P179" s="8"/>
      <c r="Q179" s="8"/>
      <c r="R179" s="8"/>
    </row>
    <row r="180" spans="1:18" x14ac:dyDescent="0.25">
      <c r="A180" s="558"/>
      <c r="B180" s="559"/>
      <c r="C180" s="454"/>
      <c r="D180" s="732"/>
      <c r="E180" s="747" t="s">
        <v>41</v>
      </c>
      <c r="F180" s="425"/>
      <c r="G180" s="426"/>
      <c r="H180" s="118" t="s">
        <v>109</v>
      </c>
      <c r="I180" s="151"/>
      <c r="J180" s="109"/>
      <c r="K180" s="106">
        <v>120</v>
      </c>
      <c r="L180" s="115">
        <v>120</v>
      </c>
      <c r="M180" s="116">
        <v>29.2</v>
      </c>
      <c r="N180" s="8"/>
      <c r="O180" s="8"/>
      <c r="P180" s="8"/>
      <c r="Q180" s="8"/>
      <c r="R180" s="8"/>
    </row>
    <row r="181" spans="1:18" x14ac:dyDescent="0.25">
      <c r="A181" s="558"/>
      <c r="B181" s="559"/>
      <c r="C181" s="454"/>
      <c r="D181" s="732"/>
      <c r="E181" s="748"/>
      <c r="F181" s="425"/>
      <c r="G181" s="426"/>
      <c r="H181" s="118" t="s">
        <v>29</v>
      </c>
      <c r="I181" s="151"/>
      <c r="J181" s="109"/>
      <c r="K181" s="106">
        <v>25.2</v>
      </c>
      <c r="L181" s="115">
        <v>25.2</v>
      </c>
      <c r="M181" s="116">
        <v>6.1</v>
      </c>
      <c r="N181" s="8"/>
      <c r="O181" s="8"/>
      <c r="P181" s="8"/>
      <c r="Q181" s="8"/>
      <c r="R181" s="8"/>
    </row>
    <row r="182" spans="1:18" x14ac:dyDescent="0.25">
      <c r="A182" s="558"/>
      <c r="B182" s="559"/>
      <c r="C182" s="454"/>
      <c r="D182" s="732"/>
      <c r="E182" s="747" t="s">
        <v>45</v>
      </c>
      <c r="F182" s="425"/>
      <c r="G182" s="426"/>
      <c r="H182" s="118" t="s">
        <v>109</v>
      </c>
      <c r="I182" s="151"/>
      <c r="J182" s="109"/>
      <c r="K182" s="106">
        <v>130</v>
      </c>
      <c r="L182" s="115">
        <v>130</v>
      </c>
      <c r="M182" s="116">
        <v>25.6</v>
      </c>
      <c r="N182" s="8"/>
      <c r="O182" s="8"/>
      <c r="P182" s="8"/>
      <c r="Q182" s="8"/>
      <c r="R182" s="8"/>
    </row>
    <row r="183" spans="1:18" x14ac:dyDescent="0.25">
      <c r="A183" s="558"/>
      <c r="B183" s="559"/>
      <c r="C183" s="454"/>
      <c r="D183" s="732"/>
      <c r="E183" s="749"/>
      <c r="F183" s="425"/>
      <c r="G183" s="426"/>
      <c r="H183" s="118" t="s">
        <v>29</v>
      </c>
      <c r="I183" s="151"/>
      <c r="J183" s="109"/>
      <c r="K183" s="106">
        <v>27.3</v>
      </c>
      <c r="L183" s="115">
        <v>27.3</v>
      </c>
      <c r="M183" s="116">
        <v>5.4</v>
      </c>
      <c r="N183" s="8"/>
      <c r="O183" s="8"/>
      <c r="P183" s="8"/>
      <c r="Q183" s="8"/>
      <c r="R183" s="8"/>
    </row>
    <row r="184" spans="1:18" x14ac:dyDescent="0.25">
      <c r="A184" s="558"/>
      <c r="B184" s="559"/>
      <c r="C184" s="454"/>
      <c r="D184" s="732"/>
      <c r="E184" s="750" t="s">
        <v>48</v>
      </c>
      <c r="F184" s="426"/>
      <c r="G184" s="426"/>
      <c r="H184" s="118" t="s">
        <v>109</v>
      </c>
      <c r="I184" s="151"/>
      <c r="J184" s="109"/>
      <c r="K184" s="106">
        <v>100</v>
      </c>
      <c r="L184" s="115">
        <v>40</v>
      </c>
      <c r="M184" s="116">
        <v>8.6</v>
      </c>
      <c r="N184" s="8"/>
      <c r="O184" s="8"/>
      <c r="P184" s="8"/>
      <c r="Q184" s="8"/>
      <c r="R184" s="8"/>
    </row>
    <row r="185" spans="1:18" x14ac:dyDescent="0.25">
      <c r="A185" s="558"/>
      <c r="B185" s="559"/>
      <c r="C185" s="454"/>
      <c r="D185" s="732"/>
      <c r="E185" s="750"/>
      <c r="F185" s="426"/>
      <c r="G185" s="426"/>
      <c r="H185" s="119" t="s">
        <v>29</v>
      </c>
      <c r="I185" s="152"/>
      <c r="J185" s="120"/>
      <c r="K185" s="96">
        <v>21</v>
      </c>
      <c r="L185" s="121">
        <v>8.4</v>
      </c>
      <c r="M185" s="116">
        <v>1.8</v>
      </c>
      <c r="N185" s="8"/>
      <c r="O185" s="8"/>
      <c r="P185" s="8"/>
      <c r="Q185" s="8"/>
      <c r="R185" s="8"/>
    </row>
    <row r="186" spans="1:18" x14ac:dyDescent="0.25">
      <c r="A186" s="717"/>
      <c r="B186" s="734"/>
      <c r="C186" s="421"/>
      <c r="D186" s="733"/>
      <c r="E186" s="750"/>
      <c r="F186" s="751" t="s">
        <v>105</v>
      </c>
      <c r="G186" s="752"/>
      <c r="H186" s="753"/>
      <c r="I186" s="136">
        <f>SUM(I177:I185)</f>
        <v>0</v>
      </c>
      <c r="J186" s="136">
        <f t="shared" ref="J186:M186" si="27">SUM(J177:J185)</f>
        <v>0</v>
      </c>
      <c r="K186" s="332">
        <f>SUM(K177:K185)</f>
        <v>1199.5</v>
      </c>
      <c r="L186" s="136">
        <f t="shared" si="27"/>
        <v>1610.9</v>
      </c>
      <c r="M186" s="136">
        <f t="shared" si="27"/>
        <v>377.6</v>
      </c>
      <c r="N186" s="8"/>
      <c r="O186" s="8"/>
      <c r="P186" s="8"/>
      <c r="Q186" s="8"/>
      <c r="R186" s="8"/>
    </row>
    <row r="187" spans="1:18" x14ac:dyDescent="0.25">
      <c r="A187" s="558">
        <v>1</v>
      </c>
      <c r="B187" s="559">
        <v>1</v>
      </c>
      <c r="C187" s="454">
        <v>29</v>
      </c>
      <c r="D187" s="713" t="s">
        <v>124</v>
      </c>
      <c r="E187" s="183" t="s">
        <v>125</v>
      </c>
      <c r="F187" s="745" t="s">
        <v>126</v>
      </c>
      <c r="G187" s="331"/>
      <c r="H187" s="331" t="s">
        <v>28</v>
      </c>
      <c r="I187" s="331"/>
      <c r="J187" s="107"/>
      <c r="K187" s="107">
        <v>4</v>
      </c>
      <c r="L187" s="107">
        <v>4</v>
      </c>
      <c r="M187" s="242">
        <v>5</v>
      </c>
      <c r="N187" s="8"/>
      <c r="O187" s="8"/>
      <c r="P187" s="8"/>
      <c r="Q187" s="8"/>
      <c r="R187" s="8"/>
    </row>
    <row r="188" spans="1:18" x14ac:dyDescent="0.25">
      <c r="A188" s="558"/>
      <c r="B188" s="559"/>
      <c r="C188" s="454"/>
      <c r="D188" s="713"/>
      <c r="E188" s="183" t="s">
        <v>127</v>
      </c>
      <c r="F188" s="745"/>
      <c r="G188" s="172"/>
      <c r="H188" s="171" t="s">
        <v>28</v>
      </c>
      <c r="I188" s="172"/>
      <c r="J188" s="172"/>
      <c r="K188" s="107">
        <v>53.6</v>
      </c>
      <c r="L188" s="107">
        <v>77.400000000000006</v>
      </c>
      <c r="M188" s="242">
        <v>114.1</v>
      </c>
      <c r="N188" s="8"/>
      <c r="O188" s="8"/>
      <c r="P188" s="8"/>
      <c r="Q188" s="8"/>
      <c r="R188" s="8"/>
    </row>
    <row r="189" spans="1:18" x14ac:dyDescent="0.25">
      <c r="A189" s="558"/>
      <c r="B189" s="559"/>
      <c r="C189" s="454"/>
      <c r="D189" s="713"/>
      <c r="E189" s="182" t="s">
        <v>128</v>
      </c>
      <c r="F189" s="745"/>
      <c r="G189" s="165"/>
      <c r="H189" s="166" t="s">
        <v>28</v>
      </c>
      <c r="I189" s="165"/>
      <c r="J189" s="165"/>
      <c r="K189" s="106">
        <v>9</v>
      </c>
      <c r="L189" s="106">
        <v>7</v>
      </c>
      <c r="M189" s="214">
        <v>7</v>
      </c>
      <c r="N189" s="8"/>
      <c r="O189" s="8"/>
      <c r="P189" s="8"/>
      <c r="Q189" s="8"/>
      <c r="R189" s="8"/>
    </row>
    <row r="190" spans="1:18" x14ac:dyDescent="0.25">
      <c r="A190" s="558"/>
      <c r="B190" s="559"/>
      <c r="C190" s="454"/>
      <c r="D190" s="713"/>
      <c r="E190" s="182" t="s">
        <v>34</v>
      </c>
      <c r="F190" s="745"/>
      <c r="G190" s="165"/>
      <c r="H190" s="166" t="s">
        <v>28</v>
      </c>
      <c r="I190" s="165"/>
      <c r="J190" s="165"/>
      <c r="K190" s="106">
        <v>20</v>
      </c>
      <c r="L190" s="106">
        <v>40</v>
      </c>
      <c r="M190" s="243"/>
      <c r="N190" s="8"/>
      <c r="O190" s="8"/>
      <c r="P190" s="8"/>
      <c r="Q190" s="8"/>
      <c r="R190" s="8"/>
    </row>
    <row r="191" spans="1:18" x14ac:dyDescent="0.25">
      <c r="A191" s="558"/>
      <c r="B191" s="559"/>
      <c r="C191" s="454"/>
      <c r="D191" s="713"/>
      <c r="E191" s="182" t="s">
        <v>129</v>
      </c>
      <c r="F191" s="745"/>
      <c r="G191" s="165"/>
      <c r="H191" s="166" t="s">
        <v>28</v>
      </c>
      <c r="I191" s="165"/>
      <c r="J191" s="165"/>
      <c r="K191" s="106"/>
      <c r="L191" s="106"/>
      <c r="M191" s="214">
        <v>7</v>
      </c>
      <c r="N191" s="8"/>
      <c r="O191" s="8"/>
      <c r="P191" s="8"/>
      <c r="Q191" s="8"/>
      <c r="R191" s="8"/>
    </row>
    <row r="192" spans="1:18" x14ac:dyDescent="0.25">
      <c r="A192" s="558"/>
      <c r="B192" s="559"/>
      <c r="C192" s="454"/>
      <c r="D192" s="713"/>
      <c r="E192" s="182" t="s">
        <v>57</v>
      </c>
      <c r="F192" s="745"/>
      <c r="G192" s="165"/>
      <c r="H192" s="166" t="s">
        <v>28</v>
      </c>
      <c r="I192" s="165"/>
      <c r="J192" s="165"/>
      <c r="K192" s="106"/>
      <c r="L192" s="106">
        <v>60</v>
      </c>
      <c r="M192" s="214"/>
      <c r="N192" s="8"/>
      <c r="O192" s="8"/>
      <c r="P192" s="8"/>
      <c r="Q192" s="8"/>
      <c r="R192" s="8"/>
    </row>
    <row r="193" spans="1:18" x14ac:dyDescent="0.25">
      <c r="A193" s="558"/>
      <c r="B193" s="559"/>
      <c r="C193" s="454"/>
      <c r="D193" s="713"/>
      <c r="E193" s="184" t="s">
        <v>41</v>
      </c>
      <c r="F193" s="745"/>
      <c r="G193" s="170"/>
      <c r="H193" s="169" t="s">
        <v>28</v>
      </c>
      <c r="I193" s="170"/>
      <c r="J193" s="170"/>
      <c r="K193" s="245"/>
      <c r="L193" s="245"/>
      <c r="M193" s="206">
        <v>60</v>
      </c>
      <c r="N193" s="8"/>
      <c r="O193" s="8"/>
      <c r="P193" s="8"/>
      <c r="Q193" s="8"/>
      <c r="R193" s="8"/>
    </row>
    <row r="194" spans="1:18" x14ac:dyDescent="0.25">
      <c r="A194" s="558"/>
      <c r="B194" s="559"/>
      <c r="C194" s="454"/>
      <c r="D194" s="713"/>
      <c r="E194" s="184" t="s">
        <v>82</v>
      </c>
      <c r="F194" s="745"/>
      <c r="G194" s="170"/>
      <c r="H194" s="169" t="s">
        <v>28</v>
      </c>
      <c r="I194" s="170"/>
      <c r="J194" s="170"/>
      <c r="K194" s="96">
        <v>6</v>
      </c>
      <c r="L194" s="245"/>
      <c r="M194" s="217"/>
      <c r="N194" s="8"/>
      <c r="O194" s="8"/>
      <c r="P194" s="8"/>
      <c r="Q194" s="8"/>
      <c r="R194" s="8"/>
    </row>
    <row r="195" spans="1:18" x14ac:dyDescent="0.25">
      <c r="A195" s="558"/>
      <c r="B195" s="559"/>
      <c r="C195" s="454"/>
      <c r="D195" s="713"/>
      <c r="E195" s="184" t="s">
        <v>72</v>
      </c>
      <c r="F195" s="745"/>
      <c r="G195" s="170"/>
      <c r="H195" s="169" t="s">
        <v>28</v>
      </c>
      <c r="I195" s="170"/>
      <c r="J195" s="170"/>
      <c r="K195" s="96"/>
      <c r="L195" s="96">
        <v>6.5</v>
      </c>
      <c r="M195" s="217"/>
      <c r="N195" s="8"/>
      <c r="O195" s="8"/>
      <c r="P195" s="8"/>
      <c r="Q195" s="8"/>
      <c r="R195" s="8"/>
    </row>
    <row r="196" spans="1:18" x14ac:dyDescent="0.25">
      <c r="A196" s="558"/>
      <c r="B196" s="559"/>
      <c r="C196" s="454"/>
      <c r="D196" s="713"/>
      <c r="E196" s="184" t="s">
        <v>23</v>
      </c>
      <c r="F196" s="745"/>
      <c r="G196" s="170"/>
      <c r="H196" s="169" t="s">
        <v>28</v>
      </c>
      <c r="I196" s="170"/>
      <c r="J196" s="170"/>
      <c r="K196" s="96">
        <v>10</v>
      </c>
      <c r="L196" s="245"/>
      <c r="M196" s="217"/>
      <c r="N196" s="8"/>
      <c r="O196" s="8"/>
      <c r="P196" s="8"/>
      <c r="Q196" s="8"/>
      <c r="R196" s="8"/>
    </row>
    <row r="197" spans="1:18" x14ac:dyDescent="0.25">
      <c r="A197" s="558"/>
      <c r="B197" s="559"/>
      <c r="C197" s="454"/>
      <c r="D197" s="713"/>
      <c r="E197" s="184" t="s">
        <v>45</v>
      </c>
      <c r="F197" s="745"/>
      <c r="G197" s="170"/>
      <c r="H197" s="169" t="s">
        <v>28</v>
      </c>
      <c r="I197" s="170"/>
      <c r="J197" s="170"/>
      <c r="K197" s="96"/>
      <c r="L197" s="245"/>
      <c r="M197" s="217">
        <v>12</v>
      </c>
      <c r="N197" s="8"/>
      <c r="O197" s="8"/>
      <c r="P197" s="8"/>
      <c r="Q197" s="8"/>
      <c r="R197" s="8"/>
    </row>
    <row r="198" spans="1:18" ht="22.5" x14ac:dyDescent="0.25">
      <c r="A198" s="558"/>
      <c r="B198" s="559"/>
      <c r="C198" s="454"/>
      <c r="D198" s="713"/>
      <c r="E198" s="167" t="s">
        <v>130</v>
      </c>
      <c r="F198" s="745"/>
      <c r="G198" s="165"/>
      <c r="H198" s="166" t="s">
        <v>28</v>
      </c>
      <c r="I198" s="165"/>
      <c r="J198" s="165"/>
      <c r="K198" s="246"/>
      <c r="L198" s="106">
        <v>40.4</v>
      </c>
      <c r="M198" s="214">
        <v>40.4</v>
      </c>
      <c r="N198" s="8"/>
      <c r="O198" s="8"/>
      <c r="P198" s="8"/>
      <c r="Q198" s="8"/>
      <c r="R198" s="8"/>
    </row>
    <row r="199" spans="1:18" x14ac:dyDescent="0.25">
      <c r="A199" s="558"/>
      <c r="B199" s="559"/>
      <c r="C199" s="454"/>
      <c r="D199" s="713"/>
      <c r="E199" s="183" t="s">
        <v>63</v>
      </c>
      <c r="F199" s="746"/>
      <c r="G199" s="161"/>
      <c r="H199" s="161" t="s">
        <v>28</v>
      </c>
      <c r="I199" s="161"/>
      <c r="J199" s="162"/>
      <c r="K199" s="162"/>
      <c r="L199" s="162">
        <v>11</v>
      </c>
      <c r="M199" s="244"/>
      <c r="N199" s="8"/>
      <c r="O199" s="8"/>
      <c r="P199" s="8"/>
      <c r="Q199" s="8"/>
      <c r="R199" s="8"/>
    </row>
    <row r="200" spans="1:18" x14ac:dyDescent="0.25">
      <c r="A200" s="558"/>
      <c r="B200" s="559"/>
      <c r="C200" s="454"/>
      <c r="D200" s="713"/>
      <c r="E200" s="182"/>
      <c r="F200" s="760" t="s">
        <v>105</v>
      </c>
      <c r="G200" s="760"/>
      <c r="H200" s="761"/>
      <c r="I200" s="194">
        <f>SUM(I187:I199)</f>
        <v>0</v>
      </c>
      <c r="J200" s="194">
        <f t="shared" ref="J200" si="28">SUM(J187:J199)</f>
        <v>0</v>
      </c>
      <c r="K200" s="253">
        <f>SUM(K187:K199)</f>
        <v>102.6</v>
      </c>
      <c r="L200" s="253">
        <f>SUM(L187:L199)</f>
        <v>246.3</v>
      </c>
      <c r="M200" s="253">
        <f>SUM(M187:M199)</f>
        <v>245.5</v>
      </c>
      <c r="N200" s="8"/>
      <c r="O200" s="8"/>
      <c r="P200" s="8"/>
      <c r="Q200" s="8"/>
      <c r="R200" s="8"/>
    </row>
    <row r="201" spans="1:18" x14ac:dyDescent="0.25">
      <c r="A201" s="406">
        <v>1</v>
      </c>
      <c r="B201" s="600">
        <v>1</v>
      </c>
      <c r="C201" s="603">
        <v>30</v>
      </c>
      <c r="D201" s="530" t="s">
        <v>131</v>
      </c>
      <c r="E201" s="606" t="s">
        <v>127</v>
      </c>
      <c r="F201" s="609" t="s">
        <v>132</v>
      </c>
      <c r="G201" s="742" t="s">
        <v>133</v>
      </c>
      <c r="H201" s="139" t="s">
        <v>26</v>
      </c>
      <c r="I201" s="122">
        <v>176.5</v>
      </c>
      <c r="J201" s="94">
        <v>173.5</v>
      </c>
      <c r="K201" s="175">
        <v>257</v>
      </c>
      <c r="L201" s="175">
        <v>257</v>
      </c>
      <c r="M201" s="175">
        <v>257</v>
      </c>
      <c r="N201" s="8"/>
      <c r="O201" s="8"/>
      <c r="P201" s="8"/>
      <c r="Q201" s="8"/>
      <c r="R201" s="8"/>
    </row>
    <row r="202" spans="1:18" x14ac:dyDescent="0.25">
      <c r="A202" s="535"/>
      <c r="B202" s="601"/>
      <c r="C202" s="604"/>
      <c r="D202" s="530"/>
      <c r="E202" s="607"/>
      <c r="F202" s="610"/>
      <c r="G202" s="743"/>
      <c r="H202" s="139" t="s">
        <v>28</v>
      </c>
      <c r="I202" s="122">
        <v>136.9</v>
      </c>
      <c r="J202" s="94">
        <v>122.4</v>
      </c>
      <c r="K202" s="175">
        <v>236.2</v>
      </c>
      <c r="L202" s="175">
        <v>236.2</v>
      </c>
      <c r="M202" s="175">
        <v>236.2</v>
      </c>
      <c r="N202" s="8"/>
      <c r="O202" s="8"/>
      <c r="P202" s="8"/>
      <c r="Q202" s="8"/>
      <c r="R202" s="8"/>
    </row>
    <row r="203" spans="1:18" x14ac:dyDescent="0.25">
      <c r="A203" s="417"/>
      <c r="B203" s="602"/>
      <c r="C203" s="605"/>
      <c r="D203" s="530"/>
      <c r="E203" s="608"/>
      <c r="F203" s="611"/>
      <c r="G203" s="251"/>
      <c r="H203" s="139" t="s">
        <v>29</v>
      </c>
      <c r="I203" s="122">
        <v>5.8</v>
      </c>
      <c r="J203" s="94">
        <v>5.3</v>
      </c>
      <c r="K203" s="175"/>
      <c r="L203" s="175"/>
      <c r="M203" s="175"/>
      <c r="N203" s="8"/>
      <c r="O203" s="8"/>
      <c r="P203" s="8"/>
      <c r="Q203" s="8"/>
      <c r="R203" s="8"/>
    </row>
    <row r="204" spans="1:18" x14ac:dyDescent="0.25">
      <c r="A204" s="417"/>
      <c r="B204" s="602"/>
      <c r="C204" s="605"/>
      <c r="D204" s="530"/>
      <c r="E204" s="608"/>
      <c r="F204" s="451" t="s">
        <v>32</v>
      </c>
      <c r="G204" s="452"/>
      <c r="H204" s="744"/>
      <c r="I204" s="252">
        <f>SUM(I201:I203)</f>
        <v>319.2</v>
      </c>
      <c r="J204" s="252">
        <f t="shared" ref="J204:M204" si="29">SUM(J201:J203)</f>
        <v>301.2</v>
      </c>
      <c r="K204" s="252">
        <f t="shared" si="29"/>
        <v>493.2</v>
      </c>
      <c r="L204" s="252">
        <f t="shared" si="29"/>
        <v>493.2</v>
      </c>
      <c r="M204" s="252">
        <f t="shared" si="29"/>
        <v>493.2</v>
      </c>
      <c r="N204" s="8"/>
      <c r="O204" s="8"/>
      <c r="P204" s="8"/>
      <c r="Q204" s="8"/>
      <c r="R204" s="8"/>
    </row>
    <row r="205" spans="1:18" x14ac:dyDescent="0.25">
      <c r="A205" s="582">
        <v>1</v>
      </c>
      <c r="B205" s="585">
        <v>1</v>
      </c>
      <c r="C205" s="588">
        <v>31</v>
      </c>
      <c r="D205" s="591" t="s">
        <v>134</v>
      </c>
      <c r="E205" s="594">
        <v>9</v>
      </c>
      <c r="F205" s="425" t="s">
        <v>135</v>
      </c>
      <c r="G205" s="425" t="s">
        <v>136</v>
      </c>
      <c r="H205" s="153" t="s">
        <v>28</v>
      </c>
      <c r="I205" s="168">
        <v>112</v>
      </c>
      <c r="J205" s="106">
        <v>0</v>
      </c>
      <c r="K205" s="126">
        <v>650</v>
      </c>
      <c r="L205" s="127">
        <v>650</v>
      </c>
      <c r="M205" s="127">
        <v>650</v>
      </c>
      <c r="N205" s="8" t="s">
        <v>137</v>
      </c>
      <c r="O205" s="8"/>
      <c r="P205" s="8"/>
      <c r="Q205" s="8"/>
      <c r="R205" s="8"/>
    </row>
    <row r="206" spans="1:18" x14ac:dyDescent="0.25">
      <c r="A206" s="583"/>
      <c r="B206" s="586"/>
      <c r="C206" s="589"/>
      <c r="D206" s="592"/>
      <c r="E206" s="595"/>
      <c r="F206" s="425"/>
      <c r="G206" s="425"/>
      <c r="H206" s="154" t="s">
        <v>97</v>
      </c>
      <c r="I206" s="168">
        <v>300</v>
      </c>
      <c r="J206" s="106"/>
      <c r="K206" s="126">
        <v>0</v>
      </c>
      <c r="L206" s="127">
        <v>0</v>
      </c>
      <c r="M206" s="127">
        <v>0</v>
      </c>
      <c r="N206" s="79"/>
      <c r="O206" s="8"/>
      <c r="P206" s="8"/>
      <c r="Q206" s="8"/>
      <c r="R206" s="8"/>
    </row>
    <row r="207" spans="1:18" x14ac:dyDescent="0.25">
      <c r="A207" s="583"/>
      <c r="B207" s="586"/>
      <c r="C207" s="589"/>
      <c r="D207" s="592"/>
      <c r="E207" s="595"/>
      <c r="F207" s="425"/>
      <c r="G207" s="425"/>
      <c r="H207" s="142" t="s">
        <v>29</v>
      </c>
      <c r="I207" s="213">
        <v>118.5</v>
      </c>
      <c r="J207" s="96"/>
      <c r="K207" s="207">
        <v>0</v>
      </c>
      <c r="L207" s="128">
        <v>0</v>
      </c>
      <c r="M207" s="128">
        <v>0</v>
      </c>
      <c r="N207" s="79"/>
      <c r="O207" s="8"/>
      <c r="P207" s="8"/>
      <c r="Q207" s="8"/>
      <c r="R207" s="8"/>
    </row>
    <row r="208" spans="1:18" ht="20.25" customHeight="1" x14ac:dyDescent="0.25">
      <c r="A208" s="584"/>
      <c r="B208" s="587"/>
      <c r="C208" s="590"/>
      <c r="D208" s="593"/>
      <c r="E208" s="596"/>
      <c r="F208" s="597" t="s">
        <v>32</v>
      </c>
      <c r="G208" s="598"/>
      <c r="H208" s="599"/>
      <c r="I208" s="136">
        <f>SUM(I205:I207)</f>
        <v>530.5</v>
      </c>
      <c r="J208" s="136">
        <f t="shared" ref="J208:M208" si="30">SUM(J205:J207)</f>
        <v>0</v>
      </c>
      <c r="K208" s="140">
        <f t="shared" si="30"/>
        <v>650</v>
      </c>
      <c r="L208" s="140">
        <f t="shared" si="30"/>
        <v>650</v>
      </c>
      <c r="M208" s="140">
        <f t="shared" si="30"/>
        <v>650</v>
      </c>
      <c r="N208" s="8"/>
      <c r="O208" s="8"/>
      <c r="P208" s="8"/>
      <c r="Q208" s="8"/>
      <c r="R208" s="8"/>
    </row>
    <row r="209" spans="1:18" ht="25.5" customHeight="1" x14ac:dyDescent="0.25">
      <c r="A209" s="405">
        <v>1</v>
      </c>
      <c r="B209" s="546">
        <v>1</v>
      </c>
      <c r="C209" s="478">
        <v>32</v>
      </c>
      <c r="D209" s="411" t="s">
        <v>138</v>
      </c>
      <c r="E209" s="438">
        <v>2</v>
      </c>
      <c r="F209" s="90" t="s">
        <v>139</v>
      </c>
      <c r="G209" s="90" t="s">
        <v>140</v>
      </c>
      <c r="H209" s="30" t="s">
        <v>28</v>
      </c>
      <c r="I209" s="30">
        <v>20</v>
      </c>
      <c r="J209" s="40"/>
      <c r="K209" s="34"/>
      <c r="L209" s="34">
        <v>50</v>
      </c>
      <c r="M209" s="34"/>
      <c r="N209" s="8"/>
      <c r="O209" s="8"/>
      <c r="P209" s="8"/>
      <c r="Q209" s="8"/>
      <c r="R209" s="8"/>
    </row>
    <row r="210" spans="1:18" ht="23.25" customHeight="1" x14ac:dyDescent="0.25">
      <c r="A210" s="405"/>
      <c r="B210" s="546"/>
      <c r="C210" s="478"/>
      <c r="D210" s="411"/>
      <c r="E210" s="622"/>
      <c r="F210" s="455" t="s">
        <v>105</v>
      </c>
      <c r="G210" s="455"/>
      <c r="H210" s="455"/>
      <c r="I210" s="136">
        <f>SUM(I209)</f>
        <v>20</v>
      </c>
      <c r="J210" s="136">
        <f t="shared" ref="J210:M210" si="31">SUM(J209)</f>
        <v>0</v>
      </c>
      <c r="K210" s="140">
        <f t="shared" si="31"/>
        <v>0</v>
      </c>
      <c r="L210" s="140">
        <f t="shared" si="31"/>
        <v>50</v>
      </c>
      <c r="M210" s="140">
        <f t="shared" si="31"/>
        <v>0</v>
      </c>
      <c r="N210" s="8"/>
      <c r="O210" s="8"/>
      <c r="P210" s="8"/>
      <c r="Q210" s="8"/>
      <c r="R210" s="8"/>
    </row>
    <row r="211" spans="1:18" ht="67.5" x14ac:dyDescent="0.25">
      <c r="A211" s="612">
        <v>1</v>
      </c>
      <c r="B211" s="614">
        <v>1</v>
      </c>
      <c r="C211" s="616">
        <v>33</v>
      </c>
      <c r="D211" s="618" t="s">
        <v>141</v>
      </c>
      <c r="E211" s="620">
        <v>9</v>
      </c>
      <c r="F211" s="254" t="s">
        <v>142</v>
      </c>
      <c r="G211" s="161" t="s">
        <v>143</v>
      </c>
      <c r="H211" s="161" t="s">
        <v>28</v>
      </c>
      <c r="I211" s="142">
        <v>787.6</v>
      </c>
      <c r="J211" s="189"/>
      <c r="K211" s="190">
        <v>800</v>
      </c>
      <c r="L211" s="190">
        <v>800</v>
      </c>
      <c r="M211" s="190">
        <v>800</v>
      </c>
      <c r="N211" s="8"/>
      <c r="O211" s="8"/>
      <c r="P211" s="8"/>
      <c r="Q211" s="8"/>
      <c r="R211" s="8"/>
    </row>
    <row r="212" spans="1:18" x14ac:dyDescent="0.25">
      <c r="A212" s="613"/>
      <c r="B212" s="615"/>
      <c r="C212" s="617"/>
      <c r="D212" s="619"/>
      <c r="E212" s="621"/>
      <c r="F212" s="455" t="s">
        <v>105</v>
      </c>
      <c r="G212" s="455"/>
      <c r="H212" s="597"/>
      <c r="I212" s="136">
        <f>SUM(I211)</f>
        <v>787.6</v>
      </c>
      <c r="J212" s="136">
        <f t="shared" ref="J212:M212" si="32">SUM(J211)</f>
        <v>0</v>
      </c>
      <c r="K212" s="136">
        <f t="shared" si="32"/>
        <v>800</v>
      </c>
      <c r="L212" s="136">
        <f t="shared" si="32"/>
        <v>800</v>
      </c>
      <c r="M212" s="136">
        <f t="shared" si="32"/>
        <v>800</v>
      </c>
      <c r="N212" s="8"/>
      <c r="O212" s="8"/>
      <c r="P212" s="8"/>
      <c r="Q212" s="8"/>
      <c r="R212" s="8"/>
    </row>
    <row r="213" spans="1:18" x14ac:dyDescent="0.25">
      <c r="A213" s="178">
        <v>1</v>
      </c>
      <c r="B213" s="191">
        <v>1</v>
      </c>
      <c r="C213" s="623" t="s">
        <v>144</v>
      </c>
      <c r="D213" s="623"/>
      <c r="E213" s="623"/>
      <c r="F213" s="623"/>
      <c r="G213" s="623"/>
      <c r="H213" s="623"/>
      <c r="I213" s="255">
        <f>SUM(I212,I210,I208,I204,I200,I186,I176,I173,I167,I161,I156,I154,I150,I144,I139,I132,I126,I119,I112,I105,I98,I91,I85,I79,I72,I65,I58,I51,I44,I37,I30,I23,I16)</f>
        <v>37638.5</v>
      </c>
      <c r="J213" s="255">
        <f t="shared" ref="J213:M213" si="33">SUM(J212,J210,J208,J204,J200,J186,J176,J173,J167,J161,J156,J154,J150,J144,J139,J132,J126,J119,J112,J105,J98,J91,J85,J79,J72,J65,J58,J51,J44,J37,J30,J23,J16)</f>
        <v>28415.599999999999</v>
      </c>
      <c r="K213" s="255">
        <f t="shared" si="33"/>
        <v>44229.1</v>
      </c>
      <c r="L213" s="255">
        <f t="shared" si="33"/>
        <v>44166.200000000004</v>
      </c>
      <c r="M213" s="255">
        <f t="shared" si="33"/>
        <v>42881.9</v>
      </c>
      <c r="N213" s="8"/>
      <c r="O213" s="72"/>
      <c r="P213" s="72"/>
      <c r="Q213" s="8"/>
      <c r="R213" s="8"/>
    </row>
    <row r="214" spans="1:18" x14ac:dyDescent="0.25">
      <c r="A214" s="124">
        <v>1</v>
      </c>
      <c r="B214" s="50">
        <v>2</v>
      </c>
      <c r="C214" s="624" t="s">
        <v>145</v>
      </c>
      <c r="D214" s="625"/>
      <c r="E214" s="626"/>
      <c r="F214" s="625"/>
      <c r="G214" s="625"/>
      <c r="H214" s="625"/>
      <c r="I214" s="626"/>
      <c r="J214" s="626"/>
      <c r="K214" s="625"/>
      <c r="L214" s="625"/>
      <c r="M214" s="625"/>
      <c r="N214" s="8"/>
      <c r="O214" s="8"/>
      <c r="P214" s="8"/>
      <c r="Q214" s="8"/>
      <c r="R214" s="8"/>
    </row>
    <row r="215" spans="1:18" ht="27" customHeight="1" x14ac:dyDescent="0.25">
      <c r="A215" s="535">
        <v>1</v>
      </c>
      <c r="B215" s="523">
        <v>2</v>
      </c>
      <c r="C215" s="478">
        <v>1</v>
      </c>
      <c r="D215" s="627" t="s">
        <v>146</v>
      </c>
      <c r="E215" s="454">
        <v>11</v>
      </c>
      <c r="F215" s="173" t="s">
        <v>147</v>
      </c>
      <c r="G215" s="90" t="s">
        <v>148</v>
      </c>
      <c r="H215" s="30" t="s">
        <v>28</v>
      </c>
      <c r="I215" s="123">
        <v>17</v>
      </c>
      <c r="J215" s="221"/>
      <c r="K215" s="61">
        <v>20</v>
      </c>
      <c r="L215" s="34">
        <v>20</v>
      </c>
      <c r="M215" s="34">
        <v>20</v>
      </c>
      <c r="N215" s="8"/>
      <c r="O215" s="8"/>
      <c r="P215" s="8"/>
      <c r="Q215" s="8"/>
      <c r="R215" s="8"/>
    </row>
    <row r="216" spans="1:18" ht="25.5" customHeight="1" x14ac:dyDescent="0.25">
      <c r="A216" s="535"/>
      <c r="B216" s="546"/>
      <c r="C216" s="478"/>
      <c r="D216" s="531"/>
      <c r="E216" s="628"/>
      <c r="F216" s="437" t="s">
        <v>32</v>
      </c>
      <c r="G216" s="437"/>
      <c r="H216" s="493"/>
      <c r="I216" s="199">
        <f>SUM(I215)</f>
        <v>17</v>
      </c>
      <c r="J216" s="199">
        <f t="shared" ref="J216:M216" si="34">SUM(J215)</f>
        <v>0</v>
      </c>
      <c r="K216" s="199">
        <f t="shared" si="34"/>
        <v>20</v>
      </c>
      <c r="L216" s="199">
        <f t="shared" si="34"/>
        <v>20</v>
      </c>
      <c r="M216" s="199">
        <f t="shared" si="34"/>
        <v>20</v>
      </c>
      <c r="N216" s="8"/>
      <c r="O216" s="8"/>
      <c r="P216" s="8"/>
      <c r="Q216" s="8"/>
      <c r="R216" s="8"/>
    </row>
    <row r="217" spans="1:18" x14ac:dyDescent="0.25">
      <c r="A217" s="417">
        <v>1</v>
      </c>
      <c r="B217" s="523">
        <v>2</v>
      </c>
      <c r="C217" s="440">
        <v>2</v>
      </c>
      <c r="D217" s="410" t="s">
        <v>149</v>
      </c>
      <c r="E217" s="622" t="s">
        <v>150</v>
      </c>
      <c r="F217" s="454" t="s">
        <v>151</v>
      </c>
      <c r="G217" s="454" t="s">
        <v>152</v>
      </c>
      <c r="H217" s="180" t="s">
        <v>28</v>
      </c>
      <c r="I217" s="81">
        <v>1074.5</v>
      </c>
      <c r="J217" s="21">
        <v>992.5</v>
      </c>
      <c r="K217" s="329">
        <v>1320.7</v>
      </c>
      <c r="L217" s="48">
        <v>1320.7</v>
      </c>
      <c r="M217" s="48">
        <v>1320.7</v>
      </c>
      <c r="N217" s="8" t="s">
        <v>153</v>
      </c>
      <c r="O217" s="8"/>
      <c r="P217" s="8"/>
      <c r="Q217" s="8"/>
      <c r="R217" s="8"/>
    </row>
    <row r="218" spans="1:18" x14ac:dyDescent="0.25">
      <c r="A218" s="405"/>
      <c r="B218" s="546"/>
      <c r="C218" s="478"/>
      <c r="D218" s="411"/>
      <c r="E218" s="622"/>
      <c r="F218" s="454"/>
      <c r="G218" s="454"/>
      <c r="H218" s="104" t="s">
        <v>26</v>
      </c>
      <c r="I218" s="85">
        <v>83.3</v>
      </c>
      <c r="J218" s="24">
        <v>82.1</v>
      </c>
      <c r="K218" s="54">
        <v>84.4</v>
      </c>
      <c r="L218" s="55">
        <v>92.3</v>
      </c>
      <c r="M218" s="55">
        <v>92.3</v>
      </c>
      <c r="N218" s="8"/>
      <c r="O218" s="8"/>
      <c r="P218" s="8"/>
      <c r="Q218" s="8"/>
      <c r="R218" s="8"/>
    </row>
    <row r="219" spans="1:18" x14ac:dyDescent="0.25">
      <c r="A219" s="405"/>
      <c r="B219" s="546"/>
      <c r="C219" s="478"/>
      <c r="D219" s="411"/>
      <c r="E219" s="622"/>
      <c r="F219" s="454"/>
      <c r="G219" s="454"/>
      <c r="H219" s="104" t="s">
        <v>30</v>
      </c>
      <c r="I219" s="85">
        <v>67.7</v>
      </c>
      <c r="J219" s="24">
        <v>46.8</v>
      </c>
      <c r="K219" s="330">
        <v>68.099999999999994</v>
      </c>
      <c r="L219" s="42">
        <v>68.099999999999994</v>
      </c>
      <c r="M219" s="42">
        <v>68.099999999999994</v>
      </c>
      <c r="N219" s="8" t="s">
        <v>153</v>
      </c>
      <c r="O219" s="8"/>
      <c r="P219" s="8"/>
      <c r="Q219" s="8"/>
      <c r="R219" s="8"/>
    </row>
    <row r="220" spans="1:18" x14ac:dyDescent="0.25">
      <c r="A220" s="405"/>
      <c r="B220" s="546"/>
      <c r="C220" s="478"/>
      <c r="D220" s="411"/>
      <c r="E220" s="622"/>
      <c r="F220" s="421"/>
      <c r="G220" s="421"/>
      <c r="H220" s="185" t="s">
        <v>29</v>
      </c>
      <c r="I220" s="82">
        <v>57.7</v>
      </c>
      <c r="J220" s="27">
        <v>56.9</v>
      </c>
      <c r="K220" s="99">
        <v>0</v>
      </c>
      <c r="L220" s="113">
        <v>0</v>
      </c>
      <c r="M220" s="59">
        <v>0</v>
      </c>
      <c r="N220" s="8"/>
      <c r="O220" s="8"/>
      <c r="P220" s="8"/>
      <c r="Q220" s="8"/>
      <c r="R220" s="8"/>
    </row>
    <row r="221" spans="1:18" x14ac:dyDescent="0.25">
      <c r="A221" s="406"/>
      <c r="B221" s="546"/>
      <c r="C221" s="478"/>
      <c r="D221" s="412"/>
      <c r="E221" s="622"/>
      <c r="F221" s="493" t="s">
        <v>32</v>
      </c>
      <c r="G221" s="493"/>
      <c r="H221" s="493"/>
      <c r="I221" s="199">
        <f>SUM(I217:I220)</f>
        <v>1283.2</v>
      </c>
      <c r="J221" s="158">
        <f>SUM(J217:J220)</f>
        <v>1178.3</v>
      </c>
      <c r="K221" s="158">
        <f>SUM(K217:K220)</f>
        <v>1473.2</v>
      </c>
      <c r="L221" s="158">
        <f>SUM(L217:L220)</f>
        <v>1481.1</v>
      </c>
      <c r="M221" s="249">
        <f>SUM(M217:M220)</f>
        <v>1481.1</v>
      </c>
      <c r="N221" s="8"/>
      <c r="O221" s="8"/>
      <c r="P221" s="8"/>
      <c r="Q221" s="8"/>
      <c r="R221" s="8"/>
    </row>
    <row r="222" spans="1:18" x14ac:dyDescent="0.25">
      <c r="A222" s="535">
        <v>1</v>
      </c>
      <c r="B222" s="523">
        <v>2</v>
      </c>
      <c r="C222" s="440">
        <v>3</v>
      </c>
      <c r="D222" s="410" t="s">
        <v>154</v>
      </c>
      <c r="E222" s="540" t="s">
        <v>155</v>
      </c>
      <c r="F222" s="496" t="s">
        <v>151</v>
      </c>
      <c r="G222" s="736" t="s">
        <v>156</v>
      </c>
      <c r="H222" s="180" t="s">
        <v>28</v>
      </c>
      <c r="I222" s="81">
        <v>292.3</v>
      </c>
      <c r="J222" s="21">
        <v>242.4</v>
      </c>
      <c r="K222" s="48">
        <v>328.3</v>
      </c>
      <c r="L222" s="48">
        <v>328.3</v>
      </c>
      <c r="M222" s="53">
        <v>328.3</v>
      </c>
      <c r="N222" s="8"/>
      <c r="O222" s="8"/>
      <c r="P222" s="8"/>
      <c r="Q222" s="8"/>
      <c r="R222" s="8"/>
    </row>
    <row r="223" spans="1:18" x14ac:dyDescent="0.25">
      <c r="A223" s="535"/>
      <c r="B223" s="546"/>
      <c r="C223" s="478"/>
      <c r="D223" s="411"/>
      <c r="E223" s="622"/>
      <c r="F223" s="497"/>
      <c r="G223" s="737"/>
      <c r="H223" s="104" t="s">
        <v>26</v>
      </c>
      <c r="I223" s="85">
        <v>33.4</v>
      </c>
      <c r="J223" s="24">
        <v>32.9</v>
      </c>
      <c r="K223" s="23">
        <v>40.5</v>
      </c>
      <c r="L223" s="23">
        <v>44.4</v>
      </c>
      <c r="M223" s="23">
        <v>44.4</v>
      </c>
      <c r="N223" s="8"/>
      <c r="O223" s="8"/>
      <c r="P223" s="8"/>
      <c r="Q223" s="8"/>
      <c r="R223" s="8"/>
    </row>
    <row r="224" spans="1:18" x14ac:dyDescent="0.25">
      <c r="A224" s="535"/>
      <c r="B224" s="546"/>
      <c r="C224" s="478"/>
      <c r="D224" s="411"/>
      <c r="E224" s="622"/>
      <c r="F224" s="497"/>
      <c r="G224" s="737"/>
      <c r="H224" s="104" t="s">
        <v>30</v>
      </c>
      <c r="I224" s="85">
        <v>16.399999999999999</v>
      </c>
      <c r="J224" s="24">
        <v>7.1</v>
      </c>
      <c r="K224" s="23">
        <v>12.2</v>
      </c>
      <c r="L224" s="23">
        <v>12.2</v>
      </c>
      <c r="M224" s="23">
        <v>12.2</v>
      </c>
      <c r="N224" s="8"/>
      <c r="O224" s="8"/>
      <c r="P224" s="8"/>
      <c r="Q224" s="8"/>
      <c r="R224" s="8"/>
    </row>
    <row r="225" spans="1:20" x14ac:dyDescent="0.25">
      <c r="A225" s="535"/>
      <c r="B225" s="546"/>
      <c r="C225" s="478"/>
      <c r="D225" s="411"/>
      <c r="E225" s="622"/>
      <c r="F225" s="735"/>
      <c r="G225" s="738"/>
      <c r="H225" s="105" t="s">
        <v>29</v>
      </c>
      <c r="I225" s="155">
        <v>10.3</v>
      </c>
      <c r="J225" s="57">
        <v>10.199999999999999</v>
      </c>
      <c r="K225" s="56">
        <v>0</v>
      </c>
      <c r="L225" s="56">
        <v>0</v>
      </c>
      <c r="M225" s="56">
        <v>0</v>
      </c>
      <c r="N225" s="8"/>
      <c r="O225" s="8"/>
      <c r="P225" s="8"/>
      <c r="Q225" s="8"/>
      <c r="R225" s="8"/>
    </row>
    <row r="226" spans="1:20" x14ac:dyDescent="0.25">
      <c r="A226" s="535"/>
      <c r="B226" s="546"/>
      <c r="C226" s="478"/>
      <c r="D226" s="412"/>
      <c r="E226" s="622"/>
      <c r="F226" s="739" t="s">
        <v>32</v>
      </c>
      <c r="G226" s="740"/>
      <c r="H226" s="741"/>
      <c r="I226" s="256">
        <f>SUM(I222:I225)</f>
        <v>352.4</v>
      </c>
      <c r="J226" s="210">
        <f t="shared" ref="J226:M226" si="35">SUM(J222:J225)</f>
        <v>292.60000000000002</v>
      </c>
      <c r="K226" s="210">
        <f t="shared" si="35"/>
        <v>381</v>
      </c>
      <c r="L226" s="210">
        <f t="shared" si="35"/>
        <v>384.9</v>
      </c>
      <c r="M226" s="210">
        <f t="shared" si="35"/>
        <v>384.9</v>
      </c>
      <c r="N226" s="8"/>
      <c r="O226" s="8"/>
      <c r="P226" s="8"/>
      <c r="Q226" s="8"/>
      <c r="R226" s="8"/>
    </row>
    <row r="227" spans="1:20" x14ac:dyDescent="0.25">
      <c r="A227" s="417">
        <v>1</v>
      </c>
      <c r="B227" s="523">
        <v>2</v>
      </c>
      <c r="C227" s="440">
        <v>4</v>
      </c>
      <c r="D227" s="518" t="s">
        <v>157</v>
      </c>
      <c r="E227" s="539" t="s">
        <v>102</v>
      </c>
      <c r="F227" s="60" t="s">
        <v>158</v>
      </c>
      <c r="G227" s="86" t="s">
        <v>159</v>
      </c>
      <c r="H227" s="203" t="s">
        <v>29</v>
      </c>
      <c r="I227" s="122">
        <v>269.89999999999998</v>
      </c>
      <c r="J227" s="61">
        <v>8</v>
      </c>
      <c r="K227" s="34">
        <v>270</v>
      </c>
      <c r="L227" s="34">
        <v>270</v>
      </c>
      <c r="M227" s="34">
        <v>270</v>
      </c>
      <c r="N227" s="62"/>
      <c r="O227" s="62"/>
      <c r="P227" s="62"/>
      <c r="Q227" s="62"/>
      <c r="R227" s="62"/>
      <c r="T227" s="179"/>
    </row>
    <row r="228" spans="1:20" x14ac:dyDescent="0.25">
      <c r="A228" s="406"/>
      <c r="B228" s="407"/>
      <c r="C228" s="409"/>
      <c r="D228" s="520"/>
      <c r="E228" s="726"/>
      <c r="F228" s="515" t="s">
        <v>32</v>
      </c>
      <c r="G228" s="516"/>
      <c r="H228" s="517"/>
      <c r="I228" s="233">
        <f>SUM(I227)</f>
        <v>269.89999999999998</v>
      </c>
      <c r="J228" s="209">
        <f t="shared" ref="J228:M228" si="36">SUM(J227)</f>
        <v>8</v>
      </c>
      <c r="K228" s="209">
        <f t="shared" si="36"/>
        <v>270</v>
      </c>
      <c r="L228" s="209">
        <f t="shared" si="36"/>
        <v>270</v>
      </c>
      <c r="M228" s="209">
        <f t="shared" si="36"/>
        <v>270</v>
      </c>
      <c r="N228" s="8"/>
      <c r="O228" s="8"/>
      <c r="P228" s="8"/>
      <c r="Q228" s="8"/>
      <c r="R228" s="8"/>
    </row>
    <row r="229" spans="1:20" x14ac:dyDescent="0.25">
      <c r="A229" s="417">
        <v>1</v>
      </c>
      <c r="B229" s="523">
        <v>2</v>
      </c>
      <c r="C229" s="440">
        <v>5</v>
      </c>
      <c r="D229" s="518" t="s">
        <v>160</v>
      </c>
      <c r="E229" s="540" t="s">
        <v>102</v>
      </c>
      <c r="F229" s="723" t="s">
        <v>103</v>
      </c>
      <c r="G229" s="729" t="s">
        <v>161</v>
      </c>
      <c r="H229" s="130" t="s">
        <v>28</v>
      </c>
      <c r="I229" s="130">
        <v>87.6</v>
      </c>
      <c r="J229" s="103"/>
      <c r="K229" s="102">
        <v>90</v>
      </c>
      <c r="L229" s="53">
        <v>90</v>
      </c>
      <c r="M229" s="53">
        <v>90</v>
      </c>
      <c r="N229" s="8"/>
      <c r="O229" s="8"/>
      <c r="P229" s="8"/>
      <c r="Q229" s="8"/>
      <c r="R229" s="8"/>
    </row>
    <row r="230" spans="1:20" x14ac:dyDescent="0.25">
      <c r="A230" s="405"/>
      <c r="B230" s="546"/>
      <c r="C230" s="478"/>
      <c r="D230" s="519"/>
      <c r="E230" s="622"/>
      <c r="F230" s="724"/>
      <c r="G230" s="730"/>
      <c r="H230" s="131" t="s">
        <v>29</v>
      </c>
      <c r="I230" s="130"/>
      <c r="J230" s="95"/>
      <c r="K230" s="55"/>
      <c r="L230" s="42"/>
      <c r="M230" s="42"/>
      <c r="N230" s="8"/>
      <c r="O230" s="8"/>
      <c r="P230" s="8"/>
      <c r="Q230" s="8"/>
      <c r="R230" s="8"/>
    </row>
    <row r="231" spans="1:20" ht="22.5" x14ac:dyDescent="0.25">
      <c r="A231" s="405"/>
      <c r="B231" s="546"/>
      <c r="C231" s="478"/>
      <c r="D231" s="519"/>
      <c r="E231" s="622"/>
      <c r="F231" s="725"/>
      <c r="G231" s="731"/>
      <c r="H231" s="133" t="s">
        <v>162</v>
      </c>
      <c r="I231" s="156"/>
      <c r="J231" s="163"/>
      <c r="K231" s="63"/>
      <c r="L231" s="48"/>
      <c r="M231" s="48"/>
      <c r="N231" s="8"/>
      <c r="O231" s="8"/>
      <c r="P231" s="8"/>
      <c r="Q231" s="8"/>
      <c r="R231" s="8"/>
    </row>
    <row r="232" spans="1:20" x14ac:dyDescent="0.25">
      <c r="A232" s="406"/>
      <c r="B232" s="407"/>
      <c r="C232" s="409"/>
      <c r="D232" s="520"/>
      <c r="E232" s="499"/>
      <c r="F232" s="568" t="s">
        <v>105</v>
      </c>
      <c r="G232" s="569"/>
      <c r="H232" s="720"/>
      <c r="I232" s="195">
        <f>SUM(I229:I231)</f>
        <v>87.6</v>
      </c>
      <c r="J232" s="195">
        <f t="shared" ref="J232:L232" si="37">SUM(J229:J231)</f>
        <v>0</v>
      </c>
      <c r="K232" s="195">
        <f t="shared" si="37"/>
        <v>90</v>
      </c>
      <c r="L232" s="195">
        <f t="shared" si="37"/>
        <v>90</v>
      </c>
      <c r="M232" s="247">
        <f>SUM(M229:M231)</f>
        <v>90</v>
      </c>
      <c r="N232" s="248"/>
      <c r="O232" s="8"/>
      <c r="P232" s="8"/>
      <c r="Q232" s="8"/>
      <c r="R232" s="8"/>
    </row>
    <row r="233" spans="1:20" x14ac:dyDescent="0.25">
      <c r="A233" s="417">
        <v>1</v>
      </c>
      <c r="B233" s="523">
        <v>2</v>
      </c>
      <c r="C233" s="721">
        <v>6</v>
      </c>
      <c r="D233" s="410" t="s">
        <v>163</v>
      </c>
      <c r="E233" s="436">
        <v>11</v>
      </c>
      <c r="F233" s="90" t="s">
        <v>164</v>
      </c>
      <c r="G233" s="90" t="s">
        <v>165</v>
      </c>
      <c r="H233" s="83" t="s">
        <v>28</v>
      </c>
      <c r="I233" s="30">
        <v>8</v>
      </c>
      <c r="J233" s="40">
        <v>0</v>
      </c>
      <c r="K233" s="64">
        <v>8</v>
      </c>
      <c r="L233" s="64">
        <v>8</v>
      </c>
      <c r="M233" s="64">
        <v>8</v>
      </c>
      <c r="N233" s="8"/>
      <c r="O233" s="8"/>
      <c r="P233" s="8"/>
      <c r="Q233" s="8"/>
      <c r="R233" s="8"/>
    </row>
    <row r="234" spans="1:20" ht="18.75" customHeight="1" x14ac:dyDescent="0.25">
      <c r="A234" s="405"/>
      <c r="B234" s="546"/>
      <c r="C234" s="722"/>
      <c r="D234" s="411"/>
      <c r="E234" s="438"/>
      <c r="F234" s="432" t="s">
        <v>32</v>
      </c>
      <c r="G234" s="433"/>
      <c r="H234" s="444"/>
      <c r="I234" s="211">
        <f>SUM(I233)</f>
        <v>8</v>
      </c>
      <c r="J234" s="211">
        <f t="shared" ref="J234:M234" si="38">SUM(J233)</f>
        <v>0</v>
      </c>
      <c r="K234" s="211">
        <f t="shared" si="38"/>
        <v>8</v>
      </c>
      <c r="L234" s="211">
        <f t="shared" si="38"/>
        <v>8</v>
      </c>
      <c r="M234" s="211">
        <f t="shared" si="38"/>
        <v>8</v>
      </c>
      <c r="N234" s="8"/>
      <c r="O234" s="8"/>
      <c r="P234" s="8"/>
      <c r="Q234" s="8"/>
      <c r="R234" s="8"/>
    </row>
    <row r="235" spans="1:20" x14ac:dyDescent="0.25">
      <c r="A235" s="558">
        <v>1</v>
      </c>
      <c r="B235" s="559">
        <v>2</v>
      </c>
      <c r="C235" s="577">
        <v>7</v>
      </c>
      <c r="D235" s="713" t="s">
        <v>166</v>
      </c>
      <c r="E235" s="577">
        <v>11</v>
      </c>
      <c r="F235" s="138" t="s">
        <v>158</v>
      </c>
      <c r="G235" s="43" t="s">
        <v>167</v>
      </c>
      <c r="H235" s="65" t="s">
        <v>28</v>
      </c>
      <c r="I235" s="157">
        <v>20</v>
      </c>
      <c r="J235" s="66"/>
      <c r="K235" s="97">
        <v>23</v>
      </c>
      <c r="L235" s="98">
        <v>23</v>
      </c>
      <c r="M235" s="98">
        <v>23</v>
      </c>
      <c r="N235" s="8"/>
      <c r="O235" s="8"/>
      <c r="P235" s="8"/>
      <c r="Q235" s="8"/>
      <c r="R235" s="8"/>
    </row>
    <row r="236" spans="1:20" ht="21" customHeight="1" x14ac:dyDescent="0.25">
      <c r="A236" s="558"/>
      <c r="B236" s="559"/>
      <c r="C236" s="577"/>
      <c r="D236" s="713"/>
      <c r="E236" s="577"/>
      <c r="F236" s="727" t="s">
        <v>168</v>
      </c>
      <c r="G236" s="727"/>
      <c r="H236" s="728"/>
      <c r="I236" s="212">
        <f>SUM(I235)</f>
        <v>20</v>
      </c>
      <c r="J236" s="212">
        <f t="shared" ref="J236:M236" si="39">SUM(J235)</f>
        <v>0</v>
      </c>
      <c r="K236" s="212">
        <f t="shared" si="39"/>
        <v>23</v>
      </c>
      <c r="L236" s="212">
        <f t="shared" si="39"/>
        <v>23</v>
      </c>
      <c r="M236" s="212">
        <f t="shared" si="39"/>
        <v>23</v>
      </c>
      <c r="N236" s="8"/>
      <c r="O236" s="8"/>
      <c r="P236" s="8"/>
      <c r="Q236" s="8"/>
      <c r="R236" s="8"/>
    </row>
    <row r="237" spans="1:20" x14ac:dyDescent="0.25">
      <c r="A237" s="558">
        <v>1</v>
      </c>
      <c r="B237" s="559">
        <v>2</v>
      </c>
      <c r="C237" s="577">
        <v>8</v>
      </c>
      <c r="D237" s="713" t="s">
        <v>169</v>
      </c>
      <c r="E237" s="454">
        <v>11</v>
      </c>
      <c r="F237" s="159" t="s">
        <v>139</v>
      </c>
      <c r="G237" s="160" t="s">
        <v>170</v>
      </c>
      <c r="H237" s="145" t="s">
        <v>28</v>
      </c>
      <c r="I237" s="134">
        <v>36.200000000000003</v>
      </c>
      <c r="J237" s="175"/>
      <c r="K237" s="175">
        <v>50</v>
      </c>
      <c r="L237" s="175">
        <v>50</v>
      </c>
      <c r="M237" s="175">
        <v>50</v>
      </c>
      <c r="N237" s="8"/>
      <c r="O237" s="8"/>
      <c r="P237" s="8"/>
      <c r="Q237" s="8"/>
      <c r="R237" s="8"/>
    </row>
    <row r="238" spans="1:20" x14ac:dyDescent="0.25">
      <c r="A238" s="558"/>
      <c r="B238" s="559"/>
      <c r="C238" s="577"/>
      <c r="D238" s="713"/>
      <c r="E238" s="454"/>
      <c r="F238" s="762" t="s">
        <v>171</v>
      </c>
      <c r="G238" s="753"/>
      <c r="H238" s="753"/>
      <c r="I238" s="215">
        <f>SUM(I237)</f>
        <v>36.200000000000003</v>
      </c>
      <c r="J238" s="215">
        <f t="shared" ref="J238:M238" si="40">SUM(J237)</f>
        <v>0</v>
      </c>
      <c r="K238" s="215">
        <f t="shared" si="40"/>
        <v>50</v>
      </c>
      <c r="L238" s="215">
        <f t="shared" si="40"/>
        <v>50</v>
      </c>
      <c r="M238" s="215">
        <f t="shared" si="40"/>
        <v>50</v>
      </c>
      <c r="N238" s="8"/>
      <c r="O238" s="8"/>
      <c r="P238" s="8"/>
      <c r="Q238" s="8"/>
      <c r="R238" s="8"/>
    </row>
    <row r="239" spans="1:20" ht="20.25" customHeight="1" x14ac:dyDescent="0.25">
      <c r="A239" s="558">
        <v>1</v>
      </c>
      <c r="B239" s="559">
        <v>2</v>
      </c>
      <c r="C239" s="577">
        <v>9</v>
      </c>
      <c r="D239" s="713" t="s">
        <v>172</v>
      </c>
      <c r="E239" s="454" t="s">
        <v>173</v>
      </c>
      <c r="F239" s="715" t="s">
        <v>174</v>
      </c>
      <c r="G239" s="715" t="s">
        <v>175</v>
      </c>
      <c r="H239" s="328" t="s">
        <v>109</v>
      </c>
      <c r="I239" s="214">
        <v>21</v>
      </c>
      <c r="J239" s="106">
        <v>20.7</v>
      </c>
      <c r="K239" s="106"/>
      <c r="L239" s="106"/>
      <c r="M239" s="106"/>
      <c r="N239" s="8"/>
      <c r="O239" s="8"/>
      <c r="P239" s="8"/>
      <c r="Q239" s="8"/>
      <c r="R239" s="8"/>
    </row>
    <row r="240" spans="1:20" ht="20.25" customHeight="1" x14ac:dyDescent="0.25">
      <c r="A240" s="558"/>
      <c r="B240" s="559"/>
      <c r="C240" s="577"/>
      <c r="D240" s="713"/>
      <c r="E240" s="454"/>
      <c r="F240" s="745"/>
      <c r="G240" s="745"/>
      <c r="H240" s="745" t="s">
        <v>29</v>
      </c>
      <c r="I240" s="217"/>
      <c r="J240" s="96"/>
      <c r="K240" s="96">
        <v>18.399999999999999</v>
      </c>
      <c r="L240" s="96">
        <v>111.8</v>
      </c>
      <c r="M240" s="96">
        <v>111.8</v>
      </c>
      <c r="N240" s="8"/>
      <c r="O240" s="8"/>
      <c r="P240" s="8"/>
      <c r="Q240" s="8"/>
      <c r="R240" s="8"/>
    </row>
    <row r="241" spans="1:18" ht="20.25" customHeight="1" x14ac:dyDescent="0.25">
      <c r="A241" s="558"/>
      <c r="B241" s="559"/>
      <c r="C241" s="577"/>
      <c r="D241" s="713"/>
      <c r="E241" s="454"/>
      <c r="F241" s="745"/>
      <c r="G241" s="745"/>
      <c r="H241" s="745"/>
      <c r="I241" s="217"/>
      <c r="J241" s="96"/>
      <c r="K241" s="96">
        <v>22.9</v>
      </c>
      <c r="L241" s="96"/>
      <c r="M241" s="96"/>
      <c r="N241" s="8"/>
      <c r="O241" s="8"/>
      <c r="P241" s="8"/>
      <c r="Q241" s="8"/>
      <c r="R241" s="8"/>
    </row>
    <row r="242" spans="1:18" ht="20.25" customHeight="1" x14ac:dyDescent="0.25">
      <c r="A242" s="558"/>
      <c r="B242" s="559"/>
      <c r="C242" s="577"/>
      <c r="D242" s="713"/>
      <c r="E242" s="454"/>
      <c r="F242" s="745"/>
      <c r="G242" s="745"/>
      <c r="H242" s="745"/>
      <c r="I242" s="217"/>
      <c r="J242" s="96"/>
      <c r="K242" s="96">
        <v>13.8</v>
      </c>
      <c r="L242" s="96"/>
      <c r="M242" s="96"/>
      <c r="N242" s="8"/>
      <c r="O242" s="8"/>
      <c r="P242" s="8"/>
      <c r="Q242" s="8"/>
      <c r="R242" s="8"/>
    </row>
    <row r="243" spans="1:18" ht="20.25" customHeight="1" x14ac:dyDescent="0.25">
      <c r="A243" s="558"/>
      <c r="B243" s="559"/>
      <c r="C243" s="577"/>
      <c r="D243" s="713"/>
      <c r="E243" s="454"/>
      <c r="F243" s="745"/>
      <c r="G243" s="745"/>
      <c r="H243" s="745"/>
      <c r="I243" s="217"/>
      <c r="J243" s="96"/>
      <c r="K243" s="96">
        <v>18.7</v>
      </c>
      <c r="L243" s="96"/>
      <c r="M243" s="96"/>
      <c r="N243" s="8"/>
      <c r="O243" s="8"/>
      <c r="P243" s="8"/>
      <c r="Q243" s="8"/>
      <c r="R243" s="8"/>
    </row>
    <row r="244" spans="1:18" ht="20.25" customHeight="1" x14ac:dyDescent="0.25">
      <c r="A244" s="558"/>
      <c r="B244" s="559"/>
      <c r="C244" s="577"/>
      <c r="D244" s="713"/>
      <c r="E244" s="454"/>
      <c r="F244" s="745"/>
      <c r="G244" s="745"/>
      <c r="H244" s="745"/>
      <c r="I244" s="217"/>
      <c r="J244" s="96"/>
      <c r="K244" s="96">
        <v>9.1999999999999993</v>
      </c>
      <c r="L244" s="96"/>
      <c r="M244" s="96"/>
      <c r="N244" s="8"/>
      <c r="O244" s="8"/>
      <c r="P244" s="8"/>
      <c r="Q244" s="8"/>
      <c r="R244" s="8"/>
    </row>
    <row r="245" spans="1:18" ht="20.25" customHeight="1" x14ac:dyDescent="0.25">
      <c r="A245" s="558"/>
      <c r="B245" s="559"/>
      <c r="C245" s="577"/>
      <c r="D245" s="713"/>
      <c r="E245" s="454"/>
      <c r="F245" s="754"/>
      <c r="G245" s="754"/>
      <c r="H245" s="754"/>
      <c r="I245" s="217"/>
      <c r="J245" s="96"/>
      <c r="K245" s="96">
        <v>28.8</v>
      </c>
      <c r="L245" s="96"/>
      <c r="M245" s="96"/>
      <c r="N245" s="8"/>
      <c r="O245" s="8"/>
      <c r="P245" s="8"/>
      <c r="Q245" s="8"/>
      <c r="R245" s="8"/>
    </row>
    <row r="246" spans="1:18" ht="15" customHeight="1" x14ac:dyDescent="0.25">
      <c r="A246" s="558"/>
      <c r="B246" s="559"/>
      <c r="C246" s="577"/>
      <c r="D246" s="713"/>
      <c r="E246" s="454"/>
      <c r="F246" s="597" t="s">
        <v>105</v>
      </c>
      <c r="G246" s="598"/>
      <c r="H246" s="598"/>
      <c r="I246" s="216">
        <f>SUM(I239:I245)</f>
        <v>21</v>
      </c>
      <c r="J246" s="216">
        <f t="shared" ref="J246:M246" si="41">SUM(J239:J245)</f>
        <v>20.7</v>
      </c>
      <c r="K246" s="216">
        <f t="shared" si="41"/>
        <v>111.8</v>
      </c>
      <c r="L246" s="216">
        <f t="shared" si="41"/>
        <v>111.8</v>
      </c>
      <c r="M246" s="216">
        <f t="shared" si="41"/>
        <v>111.8</v>
      </c>
      <c r="N246" s="248"/>
      <c r="O246" s="8"/>
      <c r="P246" s="8"/>
      <c r="Q246" s="8"/>
      <c r="R246" s="8"/>
    </row>
    <row r="247" spans="1:18" ht="15" customHeight="1" x14ac:dyDescent="0.25">
      <c r="A247" s="144"/>
      <c r="B247" s="143"/>
      <c r="C247" s="623" t="s">
        <v>176</v>
      </c>
      <c r="D247" s="623"/>
      <c r="E247" s="623"/>
      <c r="F247" s="635"/>
      <c r="G247" s="635"/>
      <c r="H247" s="635"/>
      <c r="I247" s="208">
        <f>SUM(I246,I238,I236,I234,I232,I228,I226,I221,I216)</f>
        <v>2095.3000000000002</v>
      </c>
      <c r="J247" s="208">
        <f>SUM(J246,J238,J236,J234,J232,J228,J226,J221,J216)</f>
        <v>1499.6</v>
      </c>
      <c r="K247" s="208">
        <f>SUM(K246,K238,K236,K234,K232,K228,K226,K221,K216)</f>
        <v>2427</v>
      </c>
      <c r="L247" s="208">
        <f>SUM(L246,L238,L236,L234,L232,L228,L226,L221,L216)</f>
        <v>2438.7999999999997</v>
      </c>
      <c r="M247" s="208">
        <f>SUM(M246,M238,M236,M234,M232,M228,M226,M221,M216)</f>
        <v>2438.7999999999997</v>
      </c>
      <c r="N247" s="248"/>
      <c r="O247" s="8"/>
      <c r="P247" s="8"/>
      <c r="Q247" s="8"/>
      <c r="R247" s="8"/>
    </row>
    <row r="248" spans="1:18" x14ac:dyDescent="0.25">
      <c r="A248" s="67">
        <v>1</v>
      </c>
      <c r="B248" s="137">
        <v>3</v>
      </c>
      <c r="C248" s="636" t="s">
        <v>177</v>
      </c>
      <c r="D248" s="625"/>
      <c r="E248" s="625"/>
      <c r="F248" s="626"/>
      <c r="G248" s="626"/>
      <c r="H248" s="626"/>
      <c r="I248" s="626"/>
      <c r="J248" s="625"/>
      <c r="K248" s="625"/>
      <c r="L248" s="625"/>
      <c r="M248" s="625"/>
      <c r="N248" s="248"/>
      <c r="O248" s="8"/>
      <c r="P248" s="8"/>
      <c r="Q248" s="8"/>
      <c r="R248" s="8"/>
    </row>
    <row r="249" spans="1:18" x14ac:dyDescent="0.25">
      <c r="A249" s="405">
        <v>1</v>
      </c>
      <c r="B249" s="407">
        <v>3</v>
      </c>
      <c r="C249" s="409">
        <v>1</v>
      </c>
      <c r="D249" s="473" t="s">
        <v>178</v>
      </c>
      <c r="E249" s="622" t="s">
        <v>128</v>
      </c>
      <c r="F249" s="454" t="s">
        <v>164</v>
      </c>
      <c r="G249" s="454" t="s">
        <v>179</v>
      </c>
      <c r="H249" s="261" t="s">
        <v>28</v>
      </c>
      <c r="I249" s="122">
        <v>197.6</v>
      </c>
      <c r="J249" s="52">
        <v>171.3</v>
      </c>
      <c r="K249" s="48">
        <v>232.6</v>
      </c>
      <c r="L249" s="48">
        <v>232.6</v>
      </c>
      <c r="M249" s="48">
        <v>232.6</v>
      </c>
      <c r="N249" s="248"/>
      <c r="O249" s="8"/>
      <c r="P249" s="8"/>
      <c r="Q249" s="8"/>
      <c r="R249" s="8"/>
    </row>
    <row r="250" spans="1:18" x14ac:dyDescent="0.25">
      <c r="A250" s="405"/>
      <c r="B250" s="408"/>
      <c r="C250" s="409"/>
      <c r="D250" s="411"/>
      <c r="E250" s="622"/>
      <c r="F250" s="454"/>
      <c r="G250" s="454"/>
      <c r="H250" s="261" t="s">
        <v>30</v>
      </c>
      <c r="I250" s="122">
        <v>103.3</v>
      </c>
      <c r="J250" s="52">
        <v>10.1</v>
      </c>
      <c r="K250" s="20">
        <v>110.6</v>
      </c>
      <c r="L250" s="20">
        <v>110.6</v>
      </c>
      <c r="M250" s="20">
        <v>110.6</v>
      </c>
      <c r="N250" s="8"/>
      <c r="O250" s="8"/>
      <c r="P250" s="8"/>
      <c r="Q250" s="8"/>
      <c r="R250" s="8"/>
    </row>
    <row r="251" spans="1:18" x14ac:dyDescent="0.25">
      <c r="A251" s="405"/>
      <c r="B251" s="408"/>
      <c r="C251" s="409"/>
      <c r="D251" s="411"/>
      <c r="E251" s="622"/>
      <c r="F251" s="454"/>
      <c r="G251" s="454"/>
      <c r="H251" s="240" t="s">
        <v>31</v>
      </c>
      <c r="I251" s="123">
        <v>17.100000000000001</v>
      </c>
      <c r="J251" s="61">
        <v>0</v>
      </c>
      <c r="K251" s="34">
        <v>0</v>
      </c>
      <c r="L251" s="34">
        <v>0</v>
      </c>
      <c r="M251" s="34">
        <v>0</v>
      </c>
      <c r="N251" s="8"/>
      <c r="O251" s="8"/>
      <c r="P251" s="8"/>
      <c r="Q251" s="8"/>
      <c r="R251" s="8"/>
    </row>
    <row r="252" spans="1:18" x14ac:dyDescent="0.25">
      <c r="A252" s="406"/>
      <c r="B252" s="523"/>
      <c r="C252" s="440"/>
      <c r="D252" s="411"/>
      <c r="E252" s="622"/>
      <c r="F252" s="495" t="s">
        <v>32</v>
      </c>
      <c r="G252" s="495"/>
      <c r="H252" s="493"/>
      <c r="I252" s="199">
        <f>SUM(I249:I251)</f>
        <v>318</v>
      </c>
      <c r="J252" s="199">
        <f t="shared" ref="J252:M252" si="42">SUM(J249:J251)</f>
        <v>181.4</v>
      </c>
      <c r="K252" s="199">
        <f t="shared" si="42"/>
        <v>343.2</v>
      </c>
      <c r="L252" s="199">
        <f t="shared" si="42"/>
        <v>343.2</v>
      </c>
      <c r="M252" s="199">
        <f t="shared" si="42"/>
        <v>343.2</v>
      </c>
      <c r="N252" s="8"/>
      <c r="O252" s="72"/>
      <c r="P252" s="72"/>
      <c r="Q252" s="72"/>
      <c r="R252" s="72"/>
    </row>
    <row r="253" spans="1:18" x14ac:dyDescent="0.25">
      <c r="A253" s="629">
        <v>1</v>
      </c>
      <c r="B253" s="632">
        <v>3</v>
      </c>
      <c r="C253" s="577">
        <v>2</v>
      </c>
      <c r="D253" s="633" t="s">
        <v>180</v>
      </c>
      <c r="E253" s="257" t="s">
        <v>102</v>
      </c>
      <c r="F253" s="192" t="s">
        <v>42</v>
      </c>
      <c r="G253" s="192" t="s">
        <v>181</v>
      </c>
      <c r="H253" s="192" t="s">
        <v>28</v>
      </c>
      <c r="I253" s="192">
        <v>40.5</v>
      </c>
      <c r="J253" s="262"/>
      <c r="K253" s="262">
        <v>65</v>
      </c>
      <c r="L253" s="188">
        <v>65</v>
      </c>
      <c r="M253" s="188">
        <v>65</v>
      </c>
      <c r="N253" s="8"/>
      <c r="O253" s="8"/>
      <c r="P253" s="8"/>
      <c r="Q253" s="8"/>
      <c r="R253" s="8"/>
    </row>
    <row r="254" spans="1:18" x14ac:dyDescent="0.25">
      <c r="A254" s="630"/>
      <c r="B254" s="632"/>
      <c r="C254" s="577"/>
      <c r="D254" s="633"/>
      <c r="E254" s="257" t="s">
        <v>34</v>
      </c>
      <c r="F254" s="122" t="s">
        <v>42</v>
      </c>
      <c r="G254" s="122" t="s">
        <v>181</v>
      </c>
      <c r="H254" s="134" t="s">
        <v>28</v>
      </c>
      <c r="I254" s="134">
        <v>3</v>
      </c>
      <c r="J254" s="94"/>
      <c r="K254" s="94"/>
      <c r="L254" s="94"/>
      <c r="M254" s="94"/>
      <c r="N254" s="8"/>
      <c r="O254" s="8"/>
      <c r="P254" s="8"/>
      <c r="Q254" s="8"/>
      <c r="R254" s="8"/>
    </row>
    <row r="255" spans="1:18" x14ac:dyDescent="0.25">
      <c r="A255" s="630"/>
      <c r="B255" s="632"/>
      <c r="C255" s="577"/>
      <c r="D255" s="633"/>
      <c r="E255" s="257" t="s">
        <v>41</v>
      </c>
      <c r="F255" s="122" t="s">
        <v>42</v>
      </c>
      <c r="G255" s="122" t="s">
        <v>181</v>
      </c>
      <c r="H255" s="134" t="s">
        <v>28</v>
      </c>
      <c r="I255" s="134"/>
      <c r="J255" s="94"/>
      <c r="K255" s="94">
        <v>0</v>
      </c>
      <c r="L255" s="94">
        <v>0</v>
      </c>
      <c r="M255" s="94">
        <v>0</v>
      </c>
      <c r="N255" s="8"/>
      <c r="O255" s="8"/>
      <c r="P255" s="8"/>
      <c r="Q255" s="8"/>
      <c r="R255" s="8"/>
    </row>
    <row r="256" spans="1:18" x14ac:dyDescent="0.25">
      <c r="A256" s="630"/>
      <c r="B256" s="632"/>
      <c r="C256" s="577"/>
      <c r="D256" s="633"/>
      <c r="E256" s="257" t="s">
        <v>45</v>
      </c>
      <c r="F256" s="122" t="s">
        <v>42</v>
      </c>
      <c r="G256" s="122" t="s">
        <v>181</v>
      </c>
      <c r="H256" s="134" t="s">
        <v>28</v>
      </c>
      <c r="I256" s="134">
        <v>3</v>
      </c>
      <c r="J256" s="94"/>
      <c r="K256" s="94"/>
      <c r="L256" s="94"/>
      <c r="M256" s="94"/>
      <c r="N256" s="8"/>
      <c r="O256" s="8"/>
      <c r="P256" s="8"/>
      <c r="Q256" s="8"/>
      <c r="R256" s="8"/>
    </row>
    <row r="257" spans="1:18" x14ac:dyDescent="0.25">
      <c r="A257" s="630"/>
      <c r="B257" s="632"/>
      <c r="C257" s="577"/>
      <c r="D257" s="633"/>
      <c r="E257" s="257" t="s">
        <v>63</v>
      </c>
      <c r="F257" s="122" t="s">
        <v>42</v>
      </c>
      <c r="G257" s="122" t="s">
        <v>181</v>
      </c>
      <c r="H257" s="134" t="s">
        <v>28</v>
      </c>
      <c r="I257" s="134"/>
      <c r="J257" s="94"/>
      <c r="K257" s="94">
        <v>0</v>
      </c>
      <c r="L257" s="94">
        <v>0</v>
      </c>
      <c r="M257" s="94">
        <v>0</v>
      </c>
      <c r="N257" s="8"/>
      <c r="O257" s="8"/>
      <c r="P257" s="8"/>
      <c r="Q257" s="8"/>
      <c r="R257" s="8"/>
    </row>
    <row r="258" spans="1:18" x14ac:dyDescent="0.25">
      <c r="A258" s="630"/>
      <c r="B258" s="632"/>
      <c r="C258" s="577"/>
      <c r="D258" s="633"/>
      <c r="E258" s="257" t="s">
        <v>150</v>
      </c>
      <c r="F258" s="122" t="s">
        <v>42</v>
      </c>
      <c r="G258" s="122" t="s">
        <v>181</v>
      </c>
      <c r="H258" s="134" t="s">
        <v>28</v>
      </c>
      <c r="I258" s="134">
        <v>3</v>
      </c>
      <c r="J258" s="94"/>
      <c r="K258" s="94"/>
      <c r="L258" s="94"/>
      <c r="M258" s="94"/>
      <c r="N258" s="8"/>
      <c r="O258" s="8"/>
      <c r="P258" s="8"/>
      <c r="Q258" s="8"/>
      <c r="R258" s="8"/>
    </row>
    <row r="259" spans="1:18" x14ac:dyDescent="0.25">
      <c r="A259" s="630"/>
      <c r="B259" s="632"/>
      <c r="C259" s="577"/>
      <c r="D259" s="633"/>
      <c r="E259" s="257" t="s">
        <v>155</v>
      </c>
      <c r="F259" s="122" t="s">
        <v>42</v>
      </c>
      <c r="G259" s="122" t="s">
        <v>181</v>
      </c>
      <c r="H259" s="134" t="s">
        <v>28</v>
      </c>
      <c r="I259" s="134"/>
      <c r="J259" s="94"/>
      <c r="K259" s="94">
        <v>0</v>
      </c>
      <c r="L259" s="94">
        <v>0</v>
      </c>
      <c r="M259" s="94">
        <v>0</v>
      </c>
      <c r="N259" s="8"/>
      <c r="O259" s="8"/>
      <c r="P259" s="8"/>
      <c r="Q259" s="8"/>
      <c r="R259" s="8"/>
    </row>
    <row r="260" spans="1:18" x14ac:dyDescent="0.25">
      <c r="A260" s="631"/>
      <c r="B260" s="632"/>
      <c r="C260" s="577"/>
      <c r="D260" s="633"/>
      <c r="E260" s="258"/>
      <c r="F260" s="493" t="s">
        <v>32</v>
      </c>
      <c r="G260" s="493"/>
      <c r="H260" s="493"/>
      <c r="I260" s="233">
        <f>SUM(I253:I259)</f>
        <v>49.5</v>
      </c>
      <c r="J260" s="233">
        <f t="shared" ref="J260:M260" si="43">SUM(J253:J259)</f>
        <v>0</v>
      </c>
      <c r="K260" s="233">
        <f t="shared" si="43"/>
        <v>65</v>
      </c>
      <c r="L260" s="233">
        <f t="shared" si="43"/>
        <v>65</v>
      </c>
      <c r="M260" s="233">
        <f t="shared" si="43"/>
        <v>65</v>
      </c>
      <c r="N260" s="8"/>
      <c r="O260" s="8"/>
      <c r="P260" s="8"/>
      <c r="Q260" s="8"/>
      <c r="R260" s="8"/>
    </row>
    <row r="261" spans="1:18" x14ac:dyDescent="0.25">
      <c r="A261" s="68">
        <v>1</v>
      </c>
      <c r="B261" s="193">
        <v>3</v>
      </c>
      <c r="C261" s="634" t="s">
        <v>144</v>
      </c>
      <c r="D261" s="634"/>
      <c r="E261" s="634"/>
      <c r="F261" s="634"/>
      <c r="G261" s="634"/>
      <c r="H261" s="634"/>
      <c r="I261" s="259">
        <f>SUM(I260,I252)</f>
        <v>367.5</v>
      </c>
      <c r="J261" s="259">
        <f t="shared" ref="J261:M261" si="44">SUM(J260,J252)</f>
        <v>181.4</v>
      </c>
      <c r="K261" s="259">
        <f t="shared" si="44"/>
        <v>408.2</v>
      </c>
      <c r="L261" s="259">
        <f t="shared" si="44"/>
        <v>408.2</v>
      </c>
      <c r="M261" s="259">
        <f t="shared" si="44"/>
        <v>408.2</v>
      </c>
      <c r="N261" s="8"/>
      <c r="O261" s="8"/>
      <c r="P261" s="8"/>
      <c r="Q261" s="8"/>
      <c r="R261" s="8"/>
    </row>
    <row r="262" spans="1:18" x14ac:dyDescent="0.25">
      <c r="A262" s="70">
        <v>1</v>
      </c>
      <c r="B262" s="637" t="s">
        <v>182</v>
      </c>
      <c r="C262" s="637"/>
      <c r="D262" s="637"/>
      <c r="E262" s="637"/>
      <c r="F262" s="637"/>
      <c r="G262" s="637"/>
      <c r="H262" s="637"/>
      <c r="I262" s="260">
        <f>SUM(I261,I247,I213)</f>
        <v>40101.300000000003</v>
      </c>
      <c r="J262" s="260">
        <f t="shared" ref="J262:M262" si="45">SUM(J261,J247,J213)</f>
        <v>30096.6</v>
      </c>
      <c r="K262" s="260">
        <f t="shared" si="45"/>
        <v>47064.299999999996</v>
      </c>
      <c r="L262" s="260">
        <f t="shared" si="45"/>
        <v>47013.200000000004</v>
      </c>
      <c r="M262" s="260">
        <f t="shared" si="45"/>
        <v>45728.9</v>
      </c>
      <c r="N262" s="248"/>
      <c r="O262" s="8"/>
      <c r="P262" s="8"/>
      <c r="Q262" s="8"/>
      <c r="R262" s="8"/>
    </row>
    <row r="263" spans="1:18" x14ac:dyDescent="0.25">
      <c r="A263" s="69">
        <v>2</v>
      </c>
      <c r="B263" s="638" t="s">
        <v>183</v>
      </c>
      <c r="C263" s="639"/>
      <c r="D263" s="639"/>
      <c r="E263" s="639"/>
      <c r="F263" s="639"/>
      <c r="G263" s="639"/>
      <c r="H263" s="639"/>
      <c r="I263" s="639"/>
      <c r="J263" s="639"/>
      <c r="K263" s="639"/>
      <c r="L263" s="639"/>
      <c r="M263" s="639"/>
      <c r="N263" s="8"/>
      <c r="O263" s="8"/>
      <c r="P263" s="8"/>
      <c r="Q263" s="8"/>
      <c r="R263" s="8"/>
    </row>
    <row r="264" spans="1:18" x14ac:dyDescent="0.25">
      <c r="A264" s="70">
        <v>2</v>
      </c>
      <c r="B264" s="71">
        <v>1</v>
      </c>
      <c r="C264" s="640" t="s">
        <v>184</v>
      </c>
      <c r="D264" s="641"/>
      <c r="E264" s="641"/>
      <c r="F264" s="468"/>
      <c r="G264" s="468"/>
      <c r="H264" s="641"/>
      <c r="I264" s="641"/>
      <c r="J264" s="641"/>
      <c r="K264" s="641"/>
      <c r="L264" s="641"/>
      <c r="M264" s="641"/>
      <c r="N264" s="8"/>
      <c r="O264" s="8"/>
      <c r="P264" s="8"/>
      <c r="Q264" s="8"/>
      <c r="R264" s="8"/>
    </row>
    <row r="265" spans="1:18" x14ac:dyDescent="0.25">
      <c r="A265" s="648">
        <v>2</v>
      </c>
      <c r="B265" s="408">
        <v>1</v>
      </c>
      <c r="C265" s="400">
        <v>1</v>
      </c>
      <c r="D265" s="410" t="s">
        <v>185</v>
      </c>
      <c r="E265" s="80">
        <v>11</v>
      </c>
      <c r="F265" s="545" t="s">
        <v>103</v>
      </c>
      <c r="G265" s="545" t="s">
        <v>186</v>
      </c>
      <c r="H265" s="84" t="s">
        <v>28</v>
      </c>
      <c r="I265" s="19"/>
      <c r="J265" s="24"/>
      <c r="K265" s="23">
        <v>150</v>
      </c>
      <c r="L265" s="23">
        <v>150</v>
      </c>
      <c r="M265" s="23">
        <v>150</v>
      </c>
      <c r="N265" s="8"/>
      <c r="O265" s="8"/>
      <c r="P265" s="8"/>
      <c r="Q265" s="8"/>
      <c r="R265" s="8"/>
    </row>
    <row r="266" spans="1:18" x14ac:dyDescent="0.25">
      <c r="A266" s="648"/>
      <c r="B266" s="408"/>
      <c r="C266" s="400"/>
      <c r="D266" s="411"/>
      <c r="E266" s="80" t="s">
        <v>45</v>
      </c>
      <c r="F266" s="545"/>
      <c r="G266" s="545"/>
      <c r="H266" s="104" t="s">
        <v>28</v>
      </c>
      <c r="I266" s="22">
        <v>120</v>
      </c>
      <c r="J266" s="24"/>
      <c r="K266" s="23">
        <v>0</v>
      </c>
      <c r="L266" s="23">
        <v>0</v>
      </c>
      <c r="M266" s="23">
        <v>0</v>
      </c>
      <c r="N266" s="8"/>
      <c r="O266" s="8"/>
      <c r="P266" s="8"/>
      <c r="Q266" s="8"/>
      <c r="R266" s="8"/>
    </row>
    <row r="267" spans="1:18" x14ac:dyDescent="0.25">
      <c r="A267" s="648"/>
      <c r="B267" s="408"/>
      <c r="C267" s="400"/>
      <c r="D267" s="411"/>
      <c r="E267" s="80" t="s">
        <v>128</v>
      </c>
      <c r="F267" s="545"/>
      <c r="G267" s="545"/>
      <c r="H267" s="185" t="s">
        <v>28</v>
      </c>
      <c r="I267" s="25">
        <v>120</v>
      </c>
      <c r="J267" s="27"/>
      <c r="K267" s="23">
        <v>0</v>
      </c>
      <c r="L267" s="23">
        <v>0</v>
      </c>
      <c r="M267" s="23">
        <v>0</v>
      </c>
      <c r="N267" s="8"/>
      <c r="O267" s="8"/>
      <c r="P267" s="8"/>
      <c r="Q267" s="8"/>
      <c r="R267" s="8"/>
    </row>
    <row r="268" spans="1:18" x14ac:dyDescent="0.25">
      <c r="A268" s="648"/>
      <c r="B268" s="408"/>
      <c r="C268" s="400"/>
      <c r="D268" s="412"/>
      <c r="E268" s="92"/>
      <c r="F268" s="526" t="s">
        <v>32</v>
      </c>
      <c r="G268" s="527"/>
      <c r="H268" s="649"/>
      <c r="I268" s="234">
        <f>SUM(I265:I267)</f>
        <v>240</v>
      </c>
      <c r="J268" s="234">
        <f t="shared" ref="J268:M268" si="46">SUM(J265:J267)</f>
        <v>0</v>
      </c>
      <c r="K268" s="234">
        <f t="shared" si="46"/>
        <v>150</v>
      </c>
      <c r="L268" s="234">
        <f t="shared" si="46"/>
        <v>150</v>
      </c>
      <c r="M268" s="234">
        <f t="shared" si="46"/>
        <v>150</v>
      </c>
      <c r="N268" s="8"/>
      <c r="O268" s="8"/>
      <c r="P268" s="8"/>
      <c r="Q268" s="8"/>
      <c r="R268" s="8"/>
    </row>
    <row r="269" spans="1:18" x14ac:dyDescent="0.25">
      <c r="A269" s="650">
        <v>2</v>
      </c>
      <c r="B269" s="523">
        <v>1</v>
      </c>
      <c r="C269" s="440">
        <v>3</v>
      </c>
      <c r="D269" s="657" t="s">
        <v>187</v>
      </c>
      <c r="E269" s="646" t="s">
        <v>23</v>
      </c>
      <c r="F269" s="553" t="s">
        <v>188</v>
      </c>
      <c r="G269" s="553" t="s">
        <v>189</v>
      </c>
      <c r="H269" s="19" t="s">
        <v>28</v>
      </c>
      <c r="I269" s="192">
        <v>106.9</v>
      </c>
      <c r="J269" s="262"/>
      <c r="K269" s="164"/>
      <c r="L269" s="94"/>
      <c r="M269" s="94"/>
      <c r="N269" s="72"/>
      <c r="O269" s="72"/>
      <c r="P269" s="8"/>
      <c r="Q269" s="8"/>
      <c r="R269" s="8"/>
    </row>
    <row r="270" spans="1:18" x14ac:dyDescent="0.25">
      <c r="A270" s="656"/>
      <c r="B270" s="546"/>
      <c r="C270" s="478"/>
      <c r="D270" s="658"/>
      <c r="E270" s="643"/>
      <c r="F270" s="645"/>
      <c r="G270" s="553"/>
      <c r="H270" s="22" t="s">
        <v>97</v>
      </c>
      <c r="I270" s="122"/>
      <c r="J270" s="94"/>
      <c r="K270" s="164"/>
      <c r="L270" s="94"/>
      <c r="M270" s="94"/>
      <c r="N270" s="72"/>
      <c r="O270" s="72"/>
      <c r="P270" s="8"/>
      <c r="Q270" s="8"/>
      <c r="R270" s="8"/>
    </row>
    <row r="271" spans="1:18" x14ac:dyDescent="0.25">
      <c r="A271" s="656"/>
      <c r="B271" s="546"/>
      <c r="C271" s="478"/>
      <c r="D271" s="658"/>
      <c r="E271" s="642" t="s">
        <v>34</v>
      </c>
      <c r="F271" s="644" t="s">
        <v>24</v>
      </c>
      <c r="G271" s="553"/>
      <c r="H271" s="22" t="s">
        <v>28</v>
      </c>
      <c r="I271" s="122">
        <v>71.400000000000006</v>
      </c>
      <c r="J271" s="94"/>
      <c r="K271" s="164"/>
      <c r="L271" s="94"/>
      <c r="M271" s="94"/>
      <c r="N271" s="72"/>
      <c r="O271" s="8"/>
      <c r="P271" s="8"/>
      <c r="Q271" s="8"/>
      <c r="R271" s="8"/>
    </row>
    <row r="272" spans="1:18" x14ac:dyDescent="0.25">
      <c r="A272" s="656"/>
      <c r="B272" s="546"/>
      <c r="C272" s="478"/>
      <c r="D272" s="658"/>
      <c r="E272" s="643"/>
      <c r="F272" s="645"/>
      <c r="G272" s="553"/>
      <c r="H272" s="22" t="s">
        <v>97</v>
      </c>
      <c r="I272" s="122"/>
      <c r="J272" s="94"/>
      <c r="K272" s="164"/>
      <c r="L272" s="94"/>
      <c r="M272" s="94"/>
      <c r="N272" s="72"/>
      <c r="O272" s="8"/>
      <c r="P272" s="8"/>
      <c r="Q272" s="8"/>
      <c r="R272" s="8"/>
    </row>
    <row r="273" spans="1:18" x14ac:dyDescent="0.25">
      <c r="A273" s="656"/>
      <c r="B273" s="546"/>
      <c r="C273" s="478"/>
      <c r="D273" s="658"/>
      <c r="E273" s="642" t="s">
        <v>41</v>
      </c>
      <c r="F273" s="644" t="s">
        <v>42</v>
      </c>
      <c r="G273" s="553"/>
      <c r="H273" s="22" t="s">
        <v>28</v>
      </c>
      <c r="I273" s="122">
        <v>157</v>
      </c>
      <c r="J273" s="94"/>
      <c r="K273" s="164"/>
      <c r="L273" s="94"/>
      <c r="M273" s="94"/>
      <c r="N273" s="72"/>
      <c r="O273" s="8"/>
      <c r="P273" s="8"/>
      <c r="Q273" s="8"/>
      <c r="R273" s="8"/>
    </row>
    <row r="274" spans="1:18" x14ac:dyDescent="0.25">
      <c r="A274" s="656"/>
      <c r="B274" s="546"/>
      <c r="C274" s="478"/>
      <c r="D274" s="658"/>
      <c r="E274" s="643"/>
      <c r="F274" s="645"/>
      <c r="G274" s="553"/>
      <c r="H274" s="22" t="s">
        <v>97</v>
      </c>
      <c r="I274" s="122"/>
      <c r="J274" s="94"/>
      <c r="K274" s="164"/>
      <c r="L274" s="94"/>
      <c r="M274" s="94"/>
      <c r="N274" s="72"/>
      <c r="O274" s="8"/>
      <c r="P274" s="8"/>
      <c r="Q274" s="8"/>
      <c r="R274" s="8"/>
    </row>
    <row r="275" spans="1:18" x14ac:dyDescent="0.25">
      <c r="A275" s="656"/>
      <c r="B275" s="546"/>
      <c r="C275" s="478"/>
      <c r="D275" s="658"/>
      <c r="E275" s="642" t="s">
        <v>45</v>
      </c>
      <c r="F275" s="644" t="s">
        <v>190</v>
      </c>
      <c r="G275" s="553"/>
      <c r="H275" s="22" t="s">
        <v>28</v>
      </c>
      <c r="I275" s="122">
        <v>93.9</v>
      </c>
      <c r="J275" s="94"/>
      <c r="K275" s="164"/>
      <c r="L275" s="94"/>
      <c r="M275" s="94"/>
      <c r="N275" s="72"/>
      <c r="O275" s="8"/>
      <c r="P275" s="8"/>
      <c r="Q275" s="8"/>
      <c r="R275" s="8"/>
    </row>
    <row r="276" spans="1:18" x14ac:dyDescent="0.25">
      <c r="A276" s="656"/>
      <c r="B276" s="546"/>
      <c r="C276" s="478"/>
      <c r="D276" s="658"/>
      <c r="E276" s="643"/>
      <c r="F276" s="645"/>
      <c r="G276" s="553"/>
      <c r="H276" s="22" t="s">
        <v>97</v>
      </c>
      <c r="I276" s="122"/>
      <c r="J276" s="94"/>
      <c r="K276" s="164"/>
      <c r="L276" s="94"/>
      <c r="M276" s="94"/>
      <c r="N276" s="72"/>
      <c r="O276" s="8"/>
      <c r="P276" s="8"/>
      <c r="Q276" s="8"/>
      <c r="R276" s="8"/>
    </row>
    <row r="277" spans="1:18" x14ac:dyDescent="0.25">
      <c r="A277" s="656"/>
      <c r="B277" s="546"/>
      <c r="C277" s="478"/>
      <c r="D277" s="658"/>
      <c r="E277" s="642" t="s">
        <v>48</v>
      </c>
      <c r="F277" s="644" t="s">
        <v>190</v>
      </c>
      <c r="G277" s="553"/>
      <c r="H277" s="22" t="s">
        <v>28</v>
      </c>
      <c r="I277" s="122">
        <v>77.5</v>
      </c>
      <c r="J277" s="94"/>
      <c r="K277" s="164"/>
      <c r="L277" s="94"/>
      <c r="M277" s="94"/>
      <c r="N277" s="72"/>
      <c r="O277" s="8"/>
      <c r="P277" s="8"/>
      <c r="Q277" s="8"/>
      <c r="R277" s="8"/>
    </row>
    <row r="278" spans="1:18" x14ac:dyDescent="0.25">
      <c r="A278" s="656"/>
      <c r="B278" s="546"/>
      <c r="C278" s="478"/>
      <c r="D278" s="658"/>
      <c r="E278" s="643"/>
      <c r="F278" s="645"/>
      <c r="G278" s="553"/>
      <c r="H278" s="19" t="s">
        <v>97</v>
      </c>
      <c r="I278" s="122"/>
      <c r="J278" s="94"/>
      <c r="K278" s="164"/>
      <c r="L278" s="94"/>
      <c r="M278" s="94"/>
      <c r="N278" s="72"/>
      <c r="O278" s="8"/>
      <c r="P278" s="8"/>
      <c r="Q278" s="8"/>
      <c r="R278" s="8"/>
    </row>
    <row r="279" spans="1:18" x14ac:dyDescent="0.25">
      <c r="A279" s="656"/>
      <c r="B279" s="546"/>
      <c r="C279" s="478"/>
      <c r="D279" s="658"/>
      <c r="E279" s="642" t="s">
        <v>38</v>
      </c>
      <c r="F279" s="644" t="s">
        <v>188</v>
      </c>
      <c r="G279" s="553"/>
      <c r="H279" s="22" t="s">
        <v>28</v>
      </c>
      <c r="I279" s="122">
        <v>53.7</v>
      </c>
      <c r="J279" s="94"/>
      <c r="K279" s="164"/>
      <c r="L279" s="94"/>
      <c r="M279" s="94"/>
      <c r="N279" s="72"/>
      <c r="O279" s="8"/>
      <c r="P279" s="8"/>
      <c r="Q279" s="8"/>
      <c r="R279" s="8"/>
    </row>
    <row r="280" spans="1:18" x14ac:dyDescent="0.25">
      <c r="A280" s="656"/>
      <c r="B280" s="546"/>
      <c r="C280" s="478"/>
      <c r="D280" s="658"/>
      <c r="E280" s="643"/>
      <c r="F280" s="645"/>
      <c r="G280" s="553"/>
      <c r="H280" s="22" t="s">
        <v>97</v>
      </c>
      <c r="I280" s="122"/>
      <c r="J280" s="94"/>
      <c r="K280" s="164"/>
      <c r="L280" s="94"/>
      <c r="M280" s="94"/>
      <c r="N280" s="72"/>
      <c r="O280" s="8"/>
      <c r="P280" s="8"/>
      <c r="Q280" s="8"/>
      <c r="R280" s="8"/>
    </row>
    <row r="281" spans="1:18" x14ac:dyDescent="0.25">
      <c r="A281" s="656"/>
      <c r="B281" s="546"/>
      <c r="C281" s="478"/>
      <c r="D281" s="658"/>
      <c r="E281" s="91" t="s">
        <v>51</v>
      </c>
      <c r="F281" s="73" t="s">
        <v>188</v>
      </c>
      <c r="G281" s="553"/>
      <c r="H281" s="22" t="s">
        <v>28</v>
      </c>
      <c r="I281" s="122">
        <v>29</v>
      </c>
      <c r="J281" s="94"/>
      <c r="K281" s="164"/>
      <c r="L281" s="94"/>
      <c r="M281" s="94"/>
      <c r="N281" s="72"/>
      <c r="O281" s="8"/>
      <c r="P281" s="8"/>
      <c r="Q281" s="8"/>
      <c r="R281" s="8"/>
    </row>
    <row r="282" spans="1:18" x14ac:dyDescent="0.25">
      <c r="A282" s="656"/>
      <c r="B282" s="546"/>
      <c r="C282" s="478"/>
      <c r="D282" s="658"/>
      <c r="E282" s="642" t="s">
        <v>54</v>
      </c>
      <c r="F282" s="644" t="s">
        <v>188</v>
      </c>
      <c r="G282" s="553"/>
      <c r="H282" s="22" t="s">
        <v>28</v>
      </c>
      <c r="I282" s="122">
        <v>52.1</v>
      </c>
      <c r="J282" s="94"/>
      <c r="K282" s="164"/>
      <c r="L282" s="94"/>
      <c r="M282" s="94"/>
      <c r="N282" s="72"/>
      <c r="O282" s="8"/>
      <c r="P282" s="8"/>
      <c r="Q282" s="8"/>
      <c r="R282" s="8"/>
    </row>
    <row r="283" spans="1:18" x14ac:dyDescent="0.25">
      <c r="A283" s="656"/>
      <c r="B283" s="546"/>
      <c r="C283" s="478"/>
      <c r="D283" s="658"/>
      <c r="E283" s="643"/>
      <c r="F283" s="645"/>
      <c r="G283" s="553"/>
      <c r="H283" s="22" t="s">
        <v>97</v>
      </c>
      <c r="I283" s="122"/>
      <c r="J283" s="94"/>
      <c r="K283" s="164"/>
      <c r="L283" s="94"/>
      <c r="M283" s="94"/>
      <c r="N283" s="72"/>
      <c r="O283" s="8"/>
      <c r="P283" s="8"/>
      <c r="Q283" s="8"/>
      <c r="R283" s="8"/>
    </row>
    <row r="284" spans="1:18" x14ac:dyDescent="0.25">
      <c r="A284" s="656"/>
      <c r="B284" s="546"/>
      <c r="C284" s="478"/>
      <c r="D284" s="658"/>
      <c r="E284" s="642" t="s">
        <v>57</v>
      </c>
      <c r="F284" s="644" t="s">
        <v>188</v>
      </c>
      <c r="G284" s="553"/>
      <c r="H284" s="22" t="s">
        <v>28</v>
      </c>
      <c r="I284" s="122">
        <v>66.3</v>
      </c>
      <c r="J284" s="94"/>
      <c r="K284" s="164"/>
      <c r="L284" s="94"/>
      <c r="M284" s="94"/>
      <c r="N284" s="72"/>
      <c r="O284" s="8"/>
      <c r="P284" s="8"/>
      <c r="Q284" s="8"/>
      <c r="R284" s="8"/>
    </row>
    <row r="285" spans="1:18" x14ac:dyDescent="0.25">
      <c r="A285" s="656"/>
      <c r="B285" s="546"/>
      <c r="C285" s="478"/>
      <c r="D285" s="658"/>
      <c r="E285" s="643"/>
      <c r="F285" s="645"/>
      <c r="G285" s="553"/>
      <c r="H285" s="22" t="s">
        <v>97</v>
      </c>
      <c r="I285" s="122"/>
      <c r="J285" s="94"/>
      <c r="K285" s="164"/>
      <c r="L285" s="94"/>
      <c r="M285" s="94"/>
      <c r="N285" s="72"/>
      <c r="O285" s="8"/>
      <c r="P285" s="8"/>
      <c r="Q285" s="8"/>
      <c r="R285" s="8"/>
    </row>
    <row r="286" spans="1:18" x14ac:dyDescent="0.25">
      <c r="A286" s="656"/>
      <c r="B286" s="546"/>
      <c r="C286" s="478"/>
      <c r="D286" s="658"/>
      <c r="E286" s="642" t="s">
        <v>60</v>
      </c>
      <c r="F286" s="644" t="s">
        <v>188</v>
      </c>
      <c r="G286" s="553"/>
      <c r="H286" s="22" t="s">
        <v>28</v>
      </c>
      <c r="I286" s="122">
        <v>70.599999999999994</v>
      </c>
      <c r="J286" s="94"/>
      <c r="K286" s="164"/>
      <c r="L286" s="94"/>
      <c r="M286" s="94"/>
      <c r="N286" s="72"/>
      <c r="O286" s="8"/>
      <c r="P286" s="8"/>
      <c r="Q286" s="8"/>
      <c r="R286" s="8"/>
    </row>
    <row r="287" spans="1:18" x14ac:dyDescent="0.25">
      <c r="A287" s="656"/>
      <c r="B287" s="546"/>
      <c r="C287" s="478"/>
      <c r="D287" s="658"/>
      <c r="E287" s="643"/>
      <c r="F287" s="645"/>
      <c r="G287" s="553"/>
      <c r="H287" s="22" t="s">
        <v>97</v>
      </c>
      <c r="I287" s="122"/>
      <c r="J287" s="94"/>
      <c r="K287" s="164"/>
      <c r="L287" s="94"/>
      <c r="M287" s="94"/>
      <c r="N287" s="72"/>
      <c r="O287" s="8"/>
      <c r="P287" s="8"/>
      <c r="Q287" s="8"/>
      <c r="R287" s="8"/>
    </row>
    <row r="288" spans="1:18" x14ac:dyDescent="0.25">
      <c r="A288" s="656"/>
      <c r="B288" s="546"/>
      <c r="C288" s="478"/>
      <c r="D288" s="658"/>
      <c r="E288" s="91" t="s">
        <v>63</v>
      </c>
      <c r="F288" s="73" t="s">
        <v>188</v>
      </c>
      <c r="G288" s="553"/>
      <c r="H288" s="22" t="s">
        <v>28</v>
      </c>
      <c r="I288" s="122">
        <v>87.4</v>
      </c>
      <c r="J288" s="94"/>
      <c r="K288" s="164"/>
      <c r="L288" s="94"/>
      <c r="M288" s="94"/>
      <c r="N288" s="72"/>
      <c r="O288" s="8"/>
      <c r="P288" s="8"/>
      <c r="Q288" s="8"/>
      <c r="R288" s="8"/>
    </row>
    <row r="289" spans="1:18" x14ac:dyDescent="0.25">
      <c r="A289" s="656"/>
      <c r="B289" s="546"/>
      <c r="C289" s="478"/>
      <c r="D289" s="658"/>
      <c r="E289" s="642" t="s">
        <v>66</v>
      </c>
      <c r="F289" s="644" t="s">
        <v>139</v>
      </c>
      <c r="G289" s="553"/>
      <c r="H289" s="22" t="s">
        <v>28</v>
      </c>
      <c r="I289" s="122">
        <v>16.100000000000001</v>
      </c>
      <c r="J289" s="94"/>
      <c r="K289" s="164"/>
      <c r="L289" s="94"/>
      <c r="M289" s="94"/>
      <c r="N289" s="72"/>
      <c r="O289" s="8"/>
      <c r="P289" s="8"/>
      <c r="Q289" s="8"/>
      <c r="R289" s="8"/>
    </row>
    <row r="290" spans="1:18" x14ac:dyDescent="0.25">
      <c r="A290" s="656"/>
      <c r="B290" s="546"/>
      <c r="C290" s="478"/>
      <c r="D290" s="658"/>
      <c r="E290" s="643"/>
      <c r="F290" s="645"/>
      <c r="G290" s="553"/>
      <c r="H290" s="22" t="s">
        <v>97</v>
      </c>
      <c r="I290" s="122"/>
      <c r="J290" s="94"/>
      <c r="K290" s="164"/>
      <c r="L290" s="94"/>
      <c r="M290" s="94"/>
      <c r="N290" s="72"/>
      <c r="O290" s="8"/>
      <c r="P290" s="8"/>
      <c r="Q290" s="8"/>
      <c r="R290" s="8"/>
    </row>
    <row r="291" spans="1:18" x14ac:dyDescent="0.25">
      <c r="A291" s="656"/>
      <c r="B291" s="546"/>
      <c r="C291" s="478"/>
      <c r="D291" s="658"/>
      <c r="E291" s="91" t="s">
        <v>69</v>
      </c>
      <c r="F291" s="73" t="s">
        <v>188</v>
      </c>
      <c r="G291" s="553"/>
      <c r="H291" s="22" t="s">
        <v>28</v>
      </c>
      <c r="I291" s="122">
        <v>64.5</v>
      </c>
      <c r="J291" s="94"/>
      <c r="K291" s="164"/>
      <c r="L291" s="94"/>
      <c r="M291" s="94"/>
      <c r="N291" s="72"/>
      <c r="O291" s="8"/>
      <c r="P291" s="8"/>
      <c r="Q291" s="8"/>
      <c r="R291" s="8"/>
    </row>
    <row r="292" spans="1:18" x14ac:dyDescent="0.25">
      <c r="A292" s="656"/>
      <c r="B292" s="546"/>
      <c r="C292" s="478"/>
      <c r="D292" s="658"/>
      <c r="E292" s="91" t="s">
        <v>191</v>
      </c>
      <c r="F292" s="73" t="s">
        <v>188</v>
      </c>
      <c r="G292" s="553"/>
      <c r="H292" s="22" t="s">
        <v>28</v>
      </c>
      <c r="I292" s="122"/>
      <c r="J292" s="94"/>
      <c r="K292" s="164"/>
      <c r="L292" s="94"/>
      <c r="M292" s="94"/>
      <c r="N292" s="72"/>
      <c r="O292" s="8"/>
      <c r="P292" s="8"/>
      <c r="Q292" s="8"/>
      <c r="R292" s="8"/>
    </row>
    <row r="293" spans="1:18" x14ac:dyDescent="0.25">
      <c r="A293" s="656"/>
      <c r="B293" s="546"/>
      <c r="C293" s="478"/>
      <c r="D293" s="658"/>
      <c r="E293" s="91" t="s">
        <v>72</v>
      </c>
      <c r="F293" s="73" t="s">
        <v>188</v>
      </c>
      <c r="G293" s="553"/>
      <c r="H293" s="22" t="s">
        <v>28</v>
      </c>
      <c r="I293" s="122">
        <v>75.400000000000006</v>
      </c>
      <c r="J293" s="94"/>
      <c r="K293" s="164"/>
      <c r="L293" s="94"/>
      <c r="M293" s="94"/>
      <c r="N293" s="72"/>
      <c r="O293" s="8"/>
      <c r="P293" s="8"/>
      <c r="Q293" s="8"/>
      <c r="R293" s="8"/>
    </row>
    <row r="294" spans="1:18" x14ac:dyDescent="0.25">
      <c r="A294" s="656"/>
      <c r="B294" s="546"/>
      <c r="C294" s="478"/>
      <c r="D294" s="658"/>
      <c r="E294" s="91" t="s">
        <v>75</v>
      </c>
      <c r="F294" s="73" t="s">
        <v>192</v>
      </c>
      <c r="G294" s="553"/>
      <c r="H294" s="22" t="s">
        <v>28</v>
      </c>
      <c r="I294" s="122">
        <v>27.8</v>
      </c>
      <c r="J294" s="94"/>
      <c r="K294" s="164"/>
      <c r="L294" s="94"/>
      <c r="M294" s="94"/>
      <c r="N294" s="72"/>
      <c r="O294" s="8"/>
      <c r="P294" s="8"/>
      <c r="Q294" s="8"/>
      <c r="R294" s="8"/>
    </row>
    <row r="295" spans="1:18" x14ac:dyDescent="0.25">
      <c r="A295" s="656"/>
      <c r="B295" s="546"/>
      <c r="C295" s="478"/>
      <c r="D295" s="658"/>
      <c r="E295" s="91" t="s">
        <v>79</v>
      </c>
      <c r="F295" s="73" t="s">
        <v>192</v>
      </c>
      <c r="G295" s="553"/>
      <c r="H295" s="22" t="s">
        <v>28</v>
      </c>
      <c r="I295" s="122">
        <v>20.7</v>
      </c>
      <c r="J295" s="94"/>
      <c r="K295" s="164"/>
      <c r="L295" s="94"/>
      <c r="M295" s="94"/>
      <c r="N295" s="72"/>
      <c r="O295" s="8"/>
      <c r="P295" s="8"/>
      <c r="Q295" s="8"/>
      <c r="R295" s="8"/>
    </row>
    <row r="296" spans="1:18" x14ac:dyDescent="0.25">
      <c r="A296" s="656"/>
      <c r="B296" s="546"/>
      <c r="C296" s="478"/>
      <c r="D296" s="658"/>
      <c r="E296" s="91" t="s">
        <v>82</v>
      </c>
      <c r="F296" s="73" t="s">
        <v>192</v>
      </c>
      <c r="G296" s="553"/>
      <c r="H296" s="22" t="s">
        <v>28</v>
      </c>
      <c r="I296" s="122">
        <v>34.6</v>
      </c>
      <c r="J296" s="94"/>
      <c r="K296" s="164"/>
      <c r="L296" s="94"/>
      <c r="M296" s="94"/>
      <c r="N296" s="72"/>
      <c r="O296" s="8"/>
      <c r="P296" s="8"/>
      <c r="Q296" s="8"/>
      <c r="R296" s="8"/>
    </row>
    <row r="297" spans="1:18" x14ac:dyDescent="0.25">
      <c r="A297" s="656"/>
      <c r="B297" s="546"/>
      <c r="C297" s="478"/>
      <c r="D297" s="658"/>
      <c r="E297" s="91" t="s">
        <v>85</v>
      </c>
      <c r="F297" s="73" t="s">
        <v>192</v>
      </c>
      <c r="G297" s="553"/>
      <c r="H297" s="22" t="s">
        <v>28</v>
      </c>
      <c r="I297" s="122">
        <v>62.3</v>
      </c>
      <c r="J297" s="94"/>
      <c r="K297" s="164"/>
      <c r="L297" s="94"/>
      <c r="M297" s="94"/>
      <c r="N297" s="72"/>
      <c r="O297" s="8"/>
      <c r="P297" s="8"/>
      <c r="Q297" s="8"/>
      <c r="R297" s="8"/>
    </row>
    <row r="298" spans="1:18" x14ac:dyDescent="0.25">
      <c r="A298" s="656"/>
      <c r="B298" s="546"/>
      <c r="C298" s="478"/>
      <c r="D298" s="658"/>
      <c r="E298" s="91" t="s">
        <v>193</v>
      </c>
      <c r="F298" s="73" t="s">
        <v>192</v>
      </c>
      <c r="G298" s="553"/>
      <c r="H298" s="22" t="s">
        <v>28</v>
      </c>
      <c r="I298" s="122"/>
      <c r="J298" s="94"/>
      <c r="K298" s="164"/>
      <c r="L298" s="94"/>
      <c r="M298" s="94"/>
      <c r="N298" s="72"/>
      <c r="O298" s="8"/>
      <c r="P298" s="8"/>
      <c r="Q298" s="8"/>
      <c r="R298" s="8"/>
    </row>
    <row r="299" spans="1:18" x14ac:dyDescent="0.25">
      <c r="A299" s="656"/>
      <c r="B299" s="546"/>
      <c r="C299" s="478"/>
      <c r="D299" s="658"/>
      <c r="E299" s="91" t="s">
        <v>194</v>
      </c>
      <c r="F299" s="73" t="s">
        <v>192</v>
      </c>
      <c r="G299" s="553"/>
      <c r="H299" s="22" t="s">
        <v>28</v>
      </c>
      <c r="I299" s="122"/>
      <c r="J299" s="94"/>
      <c r="K299" s="164"/>
      <c r="L299" s="94"/>
      <c r="M299" s="94"/>
      <c r="N299" s="72"/>
      <c r="O299" s="8"/>
      <c r="P299" s="8"/>
      <c r="Q299" s="8"/>
      <c r="R299" s="8"/>
    </row>
    <row r="300" spans="1:18" x14ac:dyDescent="0.25">
      <c r="A300" s="656"/>
      <c r="B300" s="546"/>
      <c r="C300" s="478"/>
      <c r="D300" s="658"/>
      <c r="E300" s="91" t="s">
        <v>195</v>
      </c>
      <c r="F300" s="73" t="s">
        <v>192</v>
      </c>
      <c r="G300" s="553"/>
      <c r="H300" s="22" t="s">
        <v>28</v>
      </c>
      <c r="I300" s="122"/>
      <c r="J300" s="94"/>
      <c r="K300" s="164"/>
      <c r="L300" s="94"/>
      <c r="M300" s="94"/>
      <c r="N300" s="72"/>
      <c r="O300" s="8"/>
      <c r="P300" s="8"/>
      <c r="Q300" s="8"/>
      <c r="R300" s="8"/>
    </row>
    <row r="301" spans="1:18" x14ac:dyDescent="0.25">
      <c r="A301" s="656"/>
      <c r="B301" s="546"/>
      <c r="C301" s="478"/>
      <c r="D301" s="658"/>
      <c r="E301" s="642" t="s">
        <v>196</v>
      </c>
      <c r="F301" s="644" t="s">
        <v>192</v>
      </c>
      <c r="G301" s="553"/>
      <c r="H301" s="22" t="s">
        <v>28</v>
      </c>
      <c r="I301" s="122">
        <v>22.1</v>
      </c>
      <c r="J301" s="94"/>
      <c r="K301" s="164"/>
      <c r="L301" s="94"/>
      <c r="M301" s="94"/>
      <c r="N301" s="72"/>
      <c r="O301" s="8"/>
      <c r="P301" s="8"/>
      <c r="Q301" s="8"/>
      <c r="R301" s="8"/>
    </row>
    <row r="302" spans="1:18" x14ac:dyDescent="0.25">
      <c r="A302" s="656"/>
      <c r="B302" s="546"/>
      <c r="C302" s="478"/>
      <c r="D302" s="658"/>
      <c r="E302" s="643"/>
      <c r="F302" s="645"/>
      <c r="G302" s="553"/>
      <c r="H302" s="22" t="s">
        <v>97</v>
      </c>
      <c r="I302" s="122"/>
      <c r="J302" s="94"/>
      <c r="K302" s="164"/>
      <c r="L302" s="94"/>
      <c r="M302" s="94"/>
      <c r="N302" s="72"/>
      <c r="O302" s="8"/>
      <c r="P302" s="8"/>
      <c r="Q302" s="8"/>
      <c r="R302" s="8"/>
    </row>
    <row r="303" spans="1:18" x14ac:dyDescent="0.25">
      <c r="A303" s="656"/>
      <c r="B303" s="546"/>
      <c r="C303" s="478"/>
      <c r="D303" s="658"/>
      <c r="E303" s="91" t="s">
        <v>150</v>
      </c>
      <c r="F303" s="73" t="s">
        <v>151</v>
      </c>
      <c r="G303" s="553"/>
      <c r="H303" s="22" t="s">
        <v>28</v>
      </c>
      <c r="I303" s="122">
        <v>2.9</v>
      </c>
      <c r="J303" s="94"/>
      <c r="K303" s="164"/>
      <c r="L303" s="94"/>
      <c r="M303" s="94"/>
      <c r="N303" s="72"/>
      <c r="O303" s="8"/>
      <c r="P303" s="8"/>
      <c r="Q303" s="8"/>
      <c r="R303" s="8"/>
    </row>
    <row r="304" spans="1:18" x14ac:dyDescent="0.25">
      <c r="A304" s="656"/>
      <c r="B304" s="546"/>
      <c r="C304" s="478"/>
      <c r="D304" s="658"/>
      <c r="E304" s="91" t="s">
        <v>155</v>
      </c>
      <c r="F304" s="73" t="s">
        <v>151</v>
      </c>
      <c r="G304" s="553"/>
      <c r="H304" s="22" t="s">
        <v>28</v>
      </c>
      <c r="I304" s="122">
        <v>6.4</v>
      </c>
      <c r="J304" s="94"/>
      <c r="K304" s="164"/>
      <c r="L304" s="94"/>
      <c r="M304" s="94"/>
      <c r="N304" s="72"/>
      <c r="O304" s="8"/>
      <c r="P304" s="8"/>
      <c r="Q304" s="8"/>
      <c r="R304" s="8"/>
    </row>
    <row r="305" spans="1:18" x14ac:dyDescent="0.25">
      <c r="A305" s="656"/>
      <c r="B305" s="546"/>
      <c r="C305" s="478"/>
      <c r="D305" s="658"/>
      <c r="E305" s="91" t="s">
        <v>197</v>
      </c>
      <c r="F305" s="73" t="s">
        <v>192</v>
      </c>
      <c r="G305" s="553"/>
      <c r="H305" s="22" t="s">
        <v>28</v>
      </c>
      <c r="I305" s="122"/>
      <c r="J305" s="94"/>
      <c r="K305" s="164"/>
      <c r="L305" s="94"/>
      <c r="M305" s="94"/>
      <c r="N305" s="72"/>
      <c r="O305" s="8"/>
      <c r="P305" s="8"/>
      <c r="Q305" s="8"/>
      <c r="R305" s="8"/>
    </row>
    <row r="306" spans="1:18" x14ac:dyDescent="0.25">
      <c r="A306" s="656"/>
      <c r="B306" s="546"/>
      <c r="C306" s="478"/>
      <c r="D306" s="658"/>
      <c r="E306" s="91" t="s">
        <v>128</v>
      </c>
      <c r="F306" s="78" t="s">
        <v>164</v>
      </c>
      <c r="G306" s="553"/>
      <c r="H306" s="22" t="s">
        <v>28</v>
      </c>
      <c r="I306" s="122"/>
      <c r="J306" s="94"/>
      <c r="K306" s="164"/>
      <c r="L306" s="94"/>
      <c r="M306" s="94"/>
      <c r="N306" s="72"/>
      <c r="O306" s="8"/>
      <c r="P306" s="8"/>
      <c r="Q306" s="8"/>
      <c r="R306" s="8"/>
    </row>
    <row r="307" spans="1:18" x14ac:dyDescent="0.25">
      <c r="A307" s="656"/>
      <c r="B307" s="546"/>
      <c r="C307" s="478"/>
      <c r="D307" s="658"/>
      <c r="E307" s="91" t="s">
        <v>127</v>
      </c>
      <c r="F307" s="78" t="s">
        <v>198</v>
      </c>
      <c r="G307" s="553"/>
      <c r="H307" s="22" t="s">
        <v>28</v>
      </c>
      <c r="I307" s="122">
        <v>2.1</v>
      </c>
      <c r="J307" s="94"/>
      <c r="K307" s="164"/>
      <c r="L307" s="94"/>
      <c r="M307" s="94"/>
      <c r="N307" s="72"/>
      <c r="O307" s="8"/>
      <c r="P307" s="8"/>
      <c r="Q307" s="8"/>
      <c r="R307" s="8"/>
    </row>
    <row r="308" spans="1:18" x14ac:dyDescent="0.25">
      <c r="A308" s="656"/>
      <c r="B308" s="546"/>
      <c r="C308" s="478"/>
      <c r="D308" s="658"/>
      <c r="E308" s="91" t="s">
        <v>91</v>
      </c>
      <c r="F308" s="78" t="s">
        <v>92</v>
      </c>
      <c r="G308" s="553"/>
      <c r="H308" s="22" t="s">
        <v>28</v>
      </c>
      <c r="I308" s="122">
        <v>13.3</v>
      </c>
      <c r="J308" s="94"/>
      <c r="K308" s="164"/>
      <c r="L308" s="94"/>
      <c r="M308" s="94"/>
      <c r="N308" s="72"/>
      <c r="O308" s="8"/>
      <c r="P308" s="8"/>
      <c r="Q308" s="8"/>
      <c r="R308" s="8"/>
    </row>
    <row r="309" spans="1:18" x14ac:dyDescent="0.25">
      <c r="A309" s="656"/>
      <c r="B309" s="546"/>
      <c r="C309" s="478"/>
      <c r="D309" s="658"/>
      <c r="E309" s="642" t="s">
        <v>102</v>
      </c>
      <c r="F309" s="644" t="s">
        <v>188</v>
      </c>
      <c r="G309" s="553"/>
      <c r="H309" s="22" t="s">
        <v>97</v>
      </c>
      <c r="I309" s="122"/>
      <c r="J309" s="94"/>
      <c r="K309" s="164"/>
      <c r="L309" s="94"/>
      <c r="M309" s="94"/>
      <c r="N309" s="72"/>
      <c r="O309" s="8"/>
      <c r="P309" s="8"/>
      <c r="Q309" s="8"/>
      <c r="R309" s="8"/>
    </row>
    <row r="310" spans="1:18" x14ac:dyDescent="0.25">
      <c r="A310" s="656"/>
      <c r="B310" s="546"/>
      <c r="C310" s="478"/>
      <c r="D310" s="658"/>
      <c r="E310" s="660"/>
      <c r="F310" s="647"/>
      <c r="G310" s="647"/>
      <c r="H310" s="101" t="s">
        <v>28</v>
      </c>
      <c r="I310" s="122">
        <v>24.9</v>
      </c>
      <c r="J310" s="94"/>
      <c r="K310" s="121">
        <v>1200</v>
      </c>
      <c r="L310" s="96">
        <v>1200</v>
      </c>
      <c r="M310" s="96">
        <v>1200</v>
      </c>
      <c r="N310" s="72"/>
      <c r="O310" s="8"/>
      <c r="P310" s="8"/>
      <c r="Q310" s="8"/>
      <c r="R310" s="8"/>
    </row>
    <row r="311" spans="1:18" ht="21" customHeight="1" x14ac:dyDescent="0.25">
      <c r="A311" s="651"/>
      <c r="B311" s="407"/>
      <c r="C311" s="409"/>
      <c r="D311" s="659"/>
      <c r="E311" s="687" t="s">
        <v>32</v>
      </c>
      <c r="F311" s="649"/>
      <c r="G311" s="649"/>
      <c r="H311" s="649"/>
      <c r="I311" s="199">
        <f>SUM(I269:I310)</f>
        <v>1238.9000000000001</v>
      </c>
      <c r="J311" s="302">
        <f>SUM(J269:J310)</f>
        <v>0</v>
      </c>
      <c r="K311" s="302">
        <f>SUM(K269:K310)</f>
        <v>1200</v>
      </c>
      <c r="L311" s="302">
        <f>SUM(L269:L310)</f>
        <v>1200</v>
      </c>
      <c r="M311" s="302">
        <f>SUM(M269:M310)</f>
        <v>1200</v>
      </c>
      <c r="N311" s="72"/>
      <c r="O311" s="72"/>
      <c r="P311" s="72"/>
      <c r="Q311" s="72"/>
      <c r="R311" s="72"/>
    </row>
    <row r="312" spans="1:18" ht="27" customHeight="1" x14ac:dyDescent="0.25">
      <c r="A312" s="650">
        <v>2</v>
      </c>
      <c r="B312" s="652">
        <v>1</v>
      </c>
      <c r="C312" s="653">
        <v>4</v>
      </c>
      <c r="D312" s="410" t="s">
        <v>199</v>
      </c>
      <c r="E312" s="654">
        <v>9</v>
      </c>
      <c r="F312" s="399" t="s">
        <v>139</v>
      </c>
      <c r="G312" s="399" t="s">
        <v>200</v>
      </c>
      <c r="H312" s="30" t="s">
        <v>28</v>
      </c>
      <c r="I312" s="30"/>
      <c r="J312" s="40"/>
      <c r="K312" s="34">
        <v>50</v>
      </c>
      <c r="L312" s="45">
        <v>200</v>
      </c>
      <c r="M312" s="45"/>
      <c r="N312" s="8" t="s">
        <v>201</v>
      </c>
      <c r="O312" s="8"/>
      <c r="P312" s="8"/>
      <c r="Q312" s="8"/>
      <c r="R312" s="8"/>
    </row>
    <row r="313" spans="1:18" ht="34.5" customHeight="1" x14ac:dyDescent="0.25">
      <c r="A313" s="651"/>
      <c r="B313" s="652"/>
      <c r="C313" s="653"/>
      <c r="D313" s="412"/>
      <c r="E313" s="655"/>
      <c r="F313" s="455" t="s">
        <v>32</v>
      </c>
      <c r="G313" s="455"/>
      <c r="H313" s="455"/>
      <c r="I313" s="216">
        <f>SUM(I312)</f>
        <v>0</v>
      </c>
      <c r="J313" s="289">
        <f>SUM(J312)</f>
        <v>0</v>
      </c>
      <c r="K313" s="289">
        <f>SUM(K312)</f>
        <v>50</v>
      </c>
      <c r="L313" s="289">
        <f>SUM(L312)</f>
        <v>200</v>
      </c>
      <c r="M313" s="289">
        <f>SUM(M312)</f>
        <v>0</v>
      </c>
      <c r="N313" s="8"/>
      <c r="O313" s="8"/>
      <c r="P313" s="8"/>
      <c r="Q313" s="8"/>
      <c r="R313" s="8"/>
    </row>
    <row r="314" spans="1:18" ht="14.45" customHeight="1" x14ac:dyDescent="0.25">
      <c r="A314" s="650">
        <v>2</v>
      </c>
      <c r="B314" s="664">
        <v>1</v>
      </c>
      <c r="C314" s="667">
        <v>5</v>
      </c>
      <c r="D314" s="410" t="s">
        <v>202</v>
      </c>
      <c r="E314" s="436">
        <v>9</v>
      </c>
      <c r="F314" s="514" t="s">
        <v>192</v>
      </c>
      <c r="G314" s="661" t="s">
        <v>203</v>
      </c>
      <c r="H314" s="132" t="s">
        <v>28</v>
      </c>
      <c r="I314" s="284">
        <v>46</v>
      </c>
      <c r="J314" s="21">
        <v>0</v>
      </c>
      <c r="K314" s="279">
        <v>56.8</v>
      </c>
      <c r="L314" s="279">
        <v>1000</v>
      </c>
      <c r="M314" s="279">
        <v>1000</v>
      </c>
      <c r="N314" s="8" t="s">
        <v>204</v>
      </c>
      <c r="O314" s="8"/>
      <c r="P314" s="8"/>
      <c r="Q314" s="8"/>
      <c r="R314" s="8"/>
    </row>
    <row r="315" spans="1:18" x14ac:dyDescent="0.25">
      <c r="A315" s="656"/>
      <c r="B315" s="665"/>
      <c r="C315" s="668"/>
      <c r="D315" s="411"/>
      <c r="E315" s="438"/>
      <c r="F315" s="525"/>
      <c r="G315" s="662"/>
      <c r="H315" s="265" t="s">
        <v>109</v>
      </c>
      <c r="I315" s="30"/>
      <c r="J315" s="40"/>
      <c r="K315" s="278"/>
      <c r="L315" s="304">
        <v>3500</v>
      </c>
      <c r="M315" s="304">
        <v>3500</v>
      </c>
      <c r="N315" s="8"/>
      <c r="O315" s="8"/>
      <c r="P315" s="8"/>
      <c r="Q315" s="8"/>
      <c r="R315" s="8"/>
    </row>
    <row r="316" spans="1:18" x14ac:dyDescent="0.25">
      <c r="A316" s="651"/>
      <c r="B316" s="666"/>
      <c r="C316" s="669"/>
      <c r="D316" s="412"/>
      <c r="E316" s="499"/>
      <c r="F316" s="526" t="s">
        <v>32</v>
      </c>
      <c r="G316" s="527"/>
      <c r="H316" s="663"/>
      <c r="I316" s="201">
        <f>SUM(I314:I315)</f>
        <v>46</v>
      </c>
      <c r="J316" s="301">
        <f>SUM(J314:J315)</f>
        <v>0</v>
      </c>
      <c r="K316" s="301">
        <f>SUM(K314:K315)</f>
        <v>56.8</v>
      </c>
      <c r="L316" s="301">
        <f>SUM(L314:L315)</f>
        <v>4500</v>
      </c>
      <c r="M316" s="301">
        <f>SUM(M314:M315)</f>
        <v>4500</v>
      </c>
      <c r="N316" s="8"/>
      <c r="O316" s="8"/>
      <c r="P316" s="8"/>
      <c r="Q316" s="8"/>
      <c r="R316" s="8"/>
    </row>
    <row r="317" spans="1:18" ht="14.45" customHeight="1" x14ac:dyDescent="0.25">
      <c r="A317" s="650">
        <v>2</v>
      </c>
      <c r="B317" s="664">
        <v>1</v>
      </c>
      <c r="C317" s="667">
        <v>6</v>
      </c>
      <c r="D317" s="518" t="s">
        <v>205</v>
      </c>
      <c r="E317" s="73" t="s">
        <v>112</v>
      </c>
      <c r="F317" s="428" t="s">
        <v>24</v>
      </c>
      <c r="G317" s="478" t="s">
        <v>206</v>
      </c>
      <c r="H317" s="19" t="s">
        <v>28</v>
      </c>
      <c r="I317" s="19"/>
      <c r="J317" s="21"/>
      <c r="K317" s="20"/>
      <c r="L317" s="20"/>
      <c r="M317" s="20"/>
      <c r="N317" s="8" t="s">
        <v>207</v>
      </c>
      <c r="O317" s="8"/>
      <c r="P317" s="8"/>
      <c r="Q317" s="8"/>
      <c r="R317" s="8"/>
    </row>
    <row r="318" spans="1:18" x14ac:dyDescent="0.25">
      <c r="A318" s="656"/>
      <c r="B318" s="665"/>
      <c r="C318" s="668"/>
      <c r="D318" s="519"/>
      <c r="E318" s="539" t="s">
        <v>72</v>
      </c>
      <c r="F318" s="428"/>
      <c r="G318" s="478"/>
      <c r="H318" s="25" t="s">
        <v>28</v>
      </c>
      <c r="I318" s="30">
        <v>14</v>
      </c>
      <c r="J318" s="21"/>
      <c r="K318" s="20">
        <v>0</v>
      </c>
      <c r="L318" s="20">
        <v>0</v>
      </c>
      <c r="M318" s="20">
        <v>0</v>
      </c>
      <c r="N318" s="8"/>
      <c r="O318" s="8"/>
      <c r="P318" s="8"/>
      <c r="Q318" s="8"/>
      <c r="R318" s="8"/>
    </row>
    <row r="319" spans="1:18" x14ac:dyDescent="0.25">
      <c r="A319" s="651"/>
      <c r="B319" s="666"/>
      <c r="C319" s="669"/>
      <c r="D319" s="520"/>
      <c r="E319" s="494"/>
      <c r="F319" s="670" t="s">
        <v>32</v>
      </c>
      <c r="G319" s="671"/>
      <c r="H319" s="672"/>
      <c r="I319" s="125">
        <f>SUM(I317:I318)</f>
        <v>14</v>
      </c>
      <c r="J319" s="273">
        <f>SUM(J317:J318)</f>
        <v>0</v>
      </c>
      <c r="K319" s="273">
        <f>SUM(K317:K318)</f>
        <v>0</v>
      </c>
      <c r="L319" s="273">
        <f>SUM(L317:L318)</f>
        <v>0</v>
      </c>
      <c r="M319" s="273">
        <f>SUM(M317:M318)</f>
        <v>0</v>
      </c>
      <c r="N319" s="8"/>
      <c r="O319" s="8"/>
      <c r="P319" s="8"/>
      <c r="Q319" s="8"/>
      <c r="R319" s="8"/>
    </row>
    <row r="320" spans="1:18" ht="22.5" x14ac:dyDescent="0.25">
      <c r="A320" s="648">
        <v>2</v>
      </c>
      <c r="B320" s="664">
        <v>1</v>
      </c>
      <c r="C320" s="669">
        <v>7</v>
      </c>
      <c r="D320" s="410" t="s">
        <v>208</v>
      </c>
      <c r="E320" s="400">
        <v>9</v>
      </c>
      <c r="F320" s="678" t="s">
        <v>42</v>
      </c>
      <c r="G320" s="678" t="s">
        <v>209</v>
      </c>
      <c r="H320" s="266" t="s">
        <v>210</v>
      </c>
      <c r="I320" s="263">
        <v>350</v>
      </c>
      <c r="J320" s="164"/>
      <c r="K320" s="94">
        <v>0</v>
      </c>
      <c r="L320" s="94"/>
      <c r="M320" s="94"/>
      <c r="N320" s="280" t="s">
        <v>211</v>
      </c>
      <c r="O320" s="8"/>
      <c r="P320" s="8"/>
      <c r="Q320" s="8"/>
      <c r="R320" s="8"/>
    </row>
    <row r="321" spans="1:24" ht="22.5" x14ac:dyDescent="0.25">
      <c r="A321" s="648"/>
      <c r="B321" s="665"/>
      <c r="C321" s="669"/>
      <c r="D321" s="411"/>
      <c r="E321" s="409"/>
      <c r="F321" s="678"/>
      <c r="G321" s="678"/>
      <c r="H321" s="47" t="s">
        <v>212</v>
      </c>
      <c r="I321" s="134"/>
      <c r="J321" s="264"/>
      <c r="K321" s="94"/>
      <c r="L321" s="94"/>
      <c r="M321" s="94"/>
      <c r="N321" s="280" t="s">
        <v>211</v>
      </c>
      <c r="O321" s="8"/>
      <c r="P321" s="8"/>
      <c r="Q321" s="8"/>
      <c r="R321" s="8"/>
    </row>
    <row r="322" spans="1:24" x14ac:dyDescent="0.25">
      <c r="A322" s="648"/>
      <c r="B322" s="665"/>
      <c r="C322" s="669"/>
      <c r="D322" s="411"/>
      <c r="E322" s="409"/>
      <c r="F322" s="678"/>
      <c r="G322" s="678"/>
      <c r="H322" s="41" t="s">
        <v>115</v>
      </c>
      <c r="I322" s="134"/>
      <c r="J322" s="264"/>
      <c r="K322" s="94"/>
      <c r="L322" s="94"/>
      <c r="M322" s="94"/>
      <c r="N322" s="281" t="s">
        <v>211</v>
      </c>
      <c r="O322" s="8"/>
      <c r="P322" s="8"/>
      <c r="Q322" s="8"/>
      <c r="R322" s="8"/>
    </row>
    <row r="323" spans="1:24" x14ac:dyDescent="0.25">
      <c r="A323" s="648"/>
      <c r="B323" s="665"/>
      <c r="C323" s="669"/>
      <c r="D323" s="411"/>
      <c r="E323" s="409"/>
      <c r="F323" s="678"/>
      <c r="G323" s="678"/>
      <c r="H323" s="41" t="s">
        <v>97</v>
      </c>
      <c r="I323" s="134"/>
      <c r="J323" s="264"/>
      <c r="K323" s="94"/>
      <c r="L323" s="94"/>
      <c r="M323" s="94"/>
      <c r="N323" s="281" t="s">
        <v>211</v>
      </c>
      <c r="O323" s="8"/>
      <c r="P323" s="8"/>
      <c r="Q323" s="8"/>
      <c r="R323" s="8"/>
    </row>
    <row r="324" spans="1:24" x14ac:dyDescent="0.25">
      <c r="A324" s="648"/>
      <c r="B324" s="665"/>
      <c r="C324" s="669"/>
      <c r="D324" s="411"/>
      <c r="E324" s="409"/>
      <c r="F324" s="678"/>
      <c r="G324" s="678"/>
      <c r="H324" s="44" t="s">
        <v>28</v>
      </c>
      <c r="I324" s="134">
        <v>1.4</v>
      </c>
      <c r="J324" s="164"/>
      <c r="K324" s="94">
        <v>0</v>
      </c>
      <c r="L324" s="94">
        <v>0</v>
      </c>
      <c r="M324" s="94">
        <v>0</v>
      </c>
      <c r="N324" s="281" t="s">
        <v>211</v>
      </c>
      <c r="O324" s="8"/>
      <c r="P324" s="8"/>
      <c r="Q324" s="8"/>
      <c r="R324" s="8"/>
    </row>
    <row r="325" spans="1:24" x14ac:dyDescent="0.25">
      <c r="A325" s="648"/>
      <c r="B325" s="665"/>
      <c r="C325" s="653"/>
      <c r="D325" s="412"/>
      <c r="E325" s="494"/>
      <c r="F325" s="415" t="s">
        <v>32</v>
      </c>
      <c r="G325" s="716"/>
      <c r="H325" s="716"/>
      <c r="I325" s="226">
        <f>SUM(I320:I324)</f>
        <v>351.4</v>
      </c>
      <c r="J325" s="300">
        <f>SUM(J320:J324)</f>
        <v>0</v>
      </c>
      <c r="K325" s="300">
        <f>SUM(K320:K324)</f>
        <v>0</v>
      </c>
      <c r="L325" s="300">
        <f>SUM(L320:L324)</f>
        <v>0</v>
      </c>
      <c r="M325" s="300">
        <f>SUM(M320:M324)</f>
        <v>0</v>
      </c>
      <c r="N325" s="281" t="s">
        <v>211</v>
      </c>
      <c r="O325" s="8"/>
      <c r="P325" s="8"/>
      <c r="Q325" s="8"/>
      <c r="R325" s="8"/>
    </row>
    <row r="326" spans="1:24" ht="43.5" customHeight="1" x14ac:dyDescent="0.25">
      <c r="A326" s="673">
        <v>2</v>
      </c>
      <c r="B326" s="664">
        <v>1</v>
      </c>
      <c r="C326" s="669">
        <v>8</v>
      </c>
      <c r="D326" s="675" t="s">
        <v>213</v>
      </c>
      <c r="E326" s="434">
        <v>9</v>
      </c>
      <c r="F326" s="676" t="s">
        <v>24</v>
      </c>
      <c r="G326" s="677" t="s">
        <v>214</v>
      </c>
      <c r="H326" s="139" t="s">
        <v>28</v>
      </c>
      <c r="I326" s="227">
        <v>84.2</v>
      </c>
      <c r="J326" s="61">
        <v>0</v>
      </c>
      <c r="K326" s="20">
        <f>'2.1.8. PRIEMONĖ'!K31</f>
        <v>981.3</v>
      </c>
      <c r="L326" s="20">
        <f>'2.1.8. PRIEMONĖ'!L31</f>
        <v>2672.18</v>
      </c>
      <c r="M326" s="20">
        <f>'2.1.8. PRIEMONĖ'!M31</f>
        <v>655.68000000000006</v>
      </c>
      <c r="N326" s="305" t="s">
        <v>215</v>
      </c>
      <c r="O326" s="755" t="s">
        <v>216</v>
      </c>
      <c r="P326" s="755"/>
      <c r="Q326" s="755"/>
      <c r="R326" s="755"/>
      <c r="S326" s="755"/>
      <c r="T326" s="755"/>
      <c r="U326" s="755"/>
    </row>
    <row r="327" spans="1:24" x14ac:dyDescent="0.25">
      <c r="A327" s="674"/>
      <c r="B327" s="665"/>
      <c r="C327" s="668"/>
      <c r="D327" s="411"/>
      <c r="E327" s="438"/>
      <c r="F327" s="676"/>
      <c r="G327" s="677"/>
      <c r="H327" s="139" t="s">
        <v>109</v>
      </c>
      <c r="I327" s="336"/>
      <c r="J327" s="94"/>
      <c r="K327" s="337">
        <f>'2.1.8. PRIEMONĖ'!K32</f>
        <v>0</v>
      </c>
      <c r="L327" s="325">
        <f>'2.1.8. PRIEMONĖ'!L32</f>
        <v>1222.72</v>
      </c>
      <c r="M327" s="325">
        <f>'2.1.8. PRIEMONĖ'!M32</f>
        <v>1222.72</v>
      </c>
      <c r="N327" s="306"/>
      <c r="O327" s="307" t="s">
        <v>217</v>
      </c>
      <c r="P327" s="307"/>
      <c r="Q327" s="307"/>
      <c r="R327" s="307"/>
      <c r="S327" s="308"/>
      <c r="T327" s="308" t="s">
        <v>218</v>
      </c>
      <c r="U327" s="308"/>
      <c r="V327" s="303"/>
      <c r="W327" s="303"/>
      <c r="X327" s="303"/>
    </row>
    <row r="328" spans="1:24" x14ac:dyDescent="0.25">
      <c r="A328" s="674"/>
      <c r="B328" s="665"/>
      <c r="C328" s="668"/>
      <c r="D328" s="411"/>
      <c r="E328" s="438"/>
      <c r="F328" s="676"/>
      <c r="G328" s="677"/>
      <c r="H328" s="139" t="s">
        <v>115</v>
      </c>
      <c r="I328" s="336"/>
      <c r="J328" s="94"/>
      <c r="K328" s="337">
        <f>'2.1.8. PRIEMONĖ'!K33</f>
        <v>1921</v>
      </c>
      <c r="L328" s="325">
        <f>'2.1.8. PRIEMONĖ'!L33</f>
        <v>0</v>
      </c>
      <c r="M328" s="325">
        <f>'2.1.8. PRIEMONĖ'!M33</f>
        <v>0</v>
      </c>
      <c r="N328" s="306"/>
      <c r="O328" s="307"/>
      <c r="P328" s="307"/>
      <c r="Q328" s="307"/>
      <c r="R328" s="307"/>
      <c r="S328" s="308"/>
      <c r="T328" s="308"/>
      <c r="U328" s="308"/>
      <c r="V328" s="303"/>
      <c r="W328" s="303"/>
      <c r="X328" s="303"/>
    </row>
    <row r="329" spans="1:24" x14ac:dyDescent="0.25">
      <c r="A329" s="674"/>
      <c r="B329" s="665"/>
      <c r="C329" s="668"/>
      <c r="D329" s="411"/>
      <c r="E329" s="438"/>
      <c r="F329" s="676"/>
      <c r="G329" s="677"/>
      <c r="H329" s="139" t="s">
        <v>29</v>
      </c>
      <c r="I329" s="336"/>
      <c r="J329" s="94"/>
      <c r="K329" s="337">
        <f>'2.1.8. PRIEMONĖ'!K34</f>
        <v>1921</v>
      </c>
      <c r="L329" s="325">
        <f>'2.1.8. PRIEMONĖ'!L34</f>
        <v>0</v>
      </c>
      <c r="M329" s="325">
        <f>'2.1.8. PRIEMONĖ'!M34</f>
        <v>0</v>
      </c>
      <c r="N329" s="306"/>
      <c r="O329" s="307"/>
      <c r="P329" s="307"/>
      <c r="Q329" s="307"/>
      <c r="R329" s="307"/>
      <c r="S329" s="308"/>
      <c r="T329" s="308"/>
      <c r="U329" s="308"/>
      <c r="V329" s="303"/>
      <c r="W329" s="303"/>
      <c r="X329" s="303"/>
    </row>
    <row r="330" spans="1:24" x14ac:dyDescent="0.25">
      <c r="A330" s="674"/>
      <c r="B330" s="665"/>
      <c r="C330" s="667"/>
      <c r="D330" s="411"/>
      <c r="E330" s="540"/>
      <c r="F330" s="452" t="s">
        <v>32</v>
      </c>
      <c r="G330" s="452"/>
      <c r="H330" s="452"/>
      <c r="I330" s="326">
        <f>SUM(I326:I329)</f>
        <v>84.2</v>
      </c>
      <c r="J330" s="327">
        <f>SUM(J326:J329)</f>
        <v>0</v>
      </c>
      <c r="K330" s="327">
        <f>SUM(K326:K329)</f>
        <v>4823.3</v>
      </c>
      <c r="L330" s="327">
        <f t="shared" ref="L330:M330" si="47">SUM(L326:L329)</f>
        <v>3894.8999999999996</v>
      </c>
      <c r="M330" s="327">
        <f t="shared" si="47"/>
        <v>1878.4</v>
      </c>
      <c r="N330" s="270"/>
      <c r="O330" s="8"/>
      <c r="P330" s="8"/>
      <c r="Q330" s="8"/>
      <c r="R330" s="8"/>
    </row>
    <row r="331" spans="1:24" x14ac:dyDescent="0.25">
      <c r="A331" s="710">
        <v>2</v>
      </c>
      <c r="B331" s="711">
        <v>1</v>
      </c>
      <c r="C331" s="712">
        <v>9</v>
      </c>
      <c r="D331" s="713" t="s">
        <v>219</v>
      </c>
      <c r="E331" s="628">
        <v>9</v>
      </c>
      <c r="F331" s="425" t="s">
        <v>42</v>
      </c>
      <c r="G331" s="707" t="s">
        <v>220</v>
      </c>
      <c r="H331" s="168" t="s">
        <v>28</v>
      </c>
      <c r="I331" s="310">
        <v>100</v>
      </c>
      <c r="J331" s="283"/>
      <c r="K331" s="309">
        <v>615</v>
      </c>
      <c r="L331" s="17">
        <v>1000</v>
      </c>
      <c r="M331" s="17"/>
      <c r="N331" s="8" t="s">
        <v>221</v>
      </c>
      <c r="O331" s="8"/>
      <c r="P331" s="8"/>
      <c r="Q331" s="8"/>
      <c r="R331" s="8"/>
    </row>
    <row r="332" spans="1:24" ht="22.5" x14ac:dyDescent="0.25">
      <c r="A332" s="710"/>
      <c r="B332" s="711"/>
      <c r="C332" s="712"/>
      <c r="D332" s="713"/>
      <c r="E332" s="628"/>
      <c r="F332" s="715"/>
      <c r="G332" s="708"/>
      <c r="H332" s="213" t="s">
        <v>96</v>
      </c>
      <c r="I332" s="213"/>
      <c r="J332" s="338"/>
      <c r="K332" s="190"/>
      <c r="L332" s="45"/>
      <c r="M332" s="45"/>
      <c r="N332" s="8" t="s">
        <v>222</v>
      </c>
      <c r="O332" s="8"/>
      <c r="P332" s="8"/>
      <c r="Q332" s="8"/>
      <c r="R332" s="8"/>
    </row>
    <row r="333" spans="1:24" ht="22.5" customHeight="1" x14ac:dyDescent="0.25">
      <c r="A333" s="710"/>
      <c r="B333" s="711"/>
      <c r="C333" s="712"/>
      <c r="D333" s="713"/>
      <c r="E333" s="714"/>
      <c r="F333" s="709" t="s">
        <v>105</v>
      </c>
      <c r="G333" s="570"/>
      <c r="H333" s="570"/>
      <c r="I333" s="339">
        <f>SUM(I331:I332)</f>
        <v>100</v>
      </c>
      <c r="J333" s="340">
        <f>SUM(J331:J332)</f>
        <v>0</v>
      </c>
      <c r="K333" s="340">
        <f>SUM(K331:K332)</f>
        <v>615</v>
      </c>
      <c r="L333" s="340">
        <f>SUM(L331:L332)</f>
        <v>1000</v>
      </c>
      <c r="M333" s="341">
        <f>SUM(M331:M332)</f>
        <v>0</v>
      </c>
      <c r="N333" s="8"/>
      <c r="O333" s="8"/>
      <c r="P333" s="8"/>
      <c r="Q333" s="8"/>
      <c r="R333" s="8"/>
    </row>
    <row r="334" spans="1:24" x14ac:dyDescent="0.25">
      <c r="A334" s="704">
        <v>2</v>
      </c>
      <c r="B334" s="665">
        <v>1</v>
      </c>
      <c r="C334" s="668">
        <v>12</v>
      </c>
      <c r="D334" s="519" t="s">
        <v>223</v>
      </c>
      <c r="E334" s="622" t="s">
        <v>112</v>
      </c>
      <c r="F334" s="706" t="s">
        <v>42</v>
      </c>
      <c r="G334" s="691" t="s">
        <v>224</v>
      </c>
      <c r="H334" s="192" t="s">
        <v>28</v>
      </c>
      <c r="I334" s="192"/>
      <c r="J334" s="52"/>
      <c r="K334" s="20">
        <v>58</v>
      </c>
      <c r="L334" s="20"/>
      <c r="M334" s="20"/>
      <c r="N334" s="8"/>
      <c r="O334" s="8"/>
      <c r="P334" s="8"/>
      <c r="Q334" s="8"/>
      <c r="R334" s="8"/>
    </row>
    <row r="335" spans="1:24" x14ac:dyDescent="0.25">
      <c r="A335" s="704"/>
      <c r="B335" s="665"/>
      <c r="C335" s="668"/>
      <c r="D335" s="519"/>
      <c r="E335" s="499"/>
      <c r="F335" s="454"/>
      <c r="G335" s="692"/>
      <c r="H335" s="122" t="s">
        <v>29</v>
      </c>
      <c r="I335" s="122"/>
      <c r="J335" s="52"/>
      <c r="K335" s="20">
        <v>232</v>
      </c>
      <c r="L335" s="20"/>
      <c r="M335" s="20"/>
      <c r="N335" s="8"/>
      <c r="O335" s="8"/>
      <c r="P335" s="8"/>
      <c r="Q335" s="8"/>
      <c r="R335" s="8"/>
    </row>
    <row r="336" spans="1:24" x14ac:dyDescent="0.25">
      <c r="A336" s="704"/>
      <c r="B336" s="665"/>
      <c r="C336" s="668"/>
      <c r="D336" s="658"/>
      <c r="E336" s="77" t="s">
        <v>45</v>
      </c>
      <c r="F336" s="454"/>
      <c r="G336" s="692"/>
      <c r="H336" s="122" t="s">
        <v>28</v>
      </c>
      <c r="I336" s="123">
        <v>20</v>
      </c>
      <c r="J336" s="52"/>
      <c r="K336" s="20">
        <v>0</v>
      </c>
      <c r="L336" s="20">
        <v>0</v>
      </c>
      <c r="M336" s="20">
        <v>0</v>
      </c>
      <c r="N336" s="8"/>
      <c r="O336" s="8"/>
      <c r="P336" s="8"/>
      <c r="Q336" s="8"/>
      <c r="R336" s="8"/>
    </row>
    <row r="337" spans="1:18" x14ac:dyDescent="0.25">
      <c r="A337" s="705"/>
      <c r="B337" s="666"/>
      <c r="C337" s="669"/>
      <c r="D337" s="520"/>
      <c r="E337" s="77"/>
      <c r="F337" s="693" t="s">
        <v>105</v>
      </c>
      <c r="G337" s="694"/>
      <c r="H337" s="694"/>
      <c r="I337" s="276">
        <f>SUM(I334,I335,I336)</f>
        <v>20</v>
      </c>
      <c r="J337" s="290">
        <f>SUM(J334,J335,J336)</f>
        <v>0</v>
      </c>
      <c r="K337" s="290">
        <f>SUM(K334,K335,K336)</f>
        <v>290</v>
      </c>
      <c r="L337" s="290">
        <f>SUM(L334,L335,L336)</f>
        <v>0</v>
      </c>
      <c r="M337" s="290">
        <f>SUM(M334,M335,M336)</f>
        <v>0</v>
      </c>
      <c r="N337" s="8"/>
      <c r="O337" s="8"/>
      <c r="P337" s="8"/>
      <c r="Q337" s="8"/>
      <c r="R337" s="8"/>
    </row>
    <row r="338" spans="1:18" x14ac:dyDescent="0.25">
      <c r="A338" s="74">
        <v>2</v>
      </c>
      <c r="B338" s="75">
        <v>1</v>
      </c>
      <c r="C338" s="695" t="s">
        <v>144</v>
      </c>
      <c r="D338" s="696"/>
      <c r="E338" s="696"/>
      <c r="F338" s="696"/>
      <c r="G338" s="696"/>
      <c r="H338" s="696"/>
      <c r="I338" s="259">
        <f>SUM(I337,I333,I330,I325,I319,I316,I313,I311,I268)</f>
        <v>2094.5</v>
      </c>
      <c r="J338" s="274">
        <f>SUM(J337,J333,J330,J325,J319,J316,J313,J311,J268)</f>
        <v>0</v>
      </c>
      <c r="K338" s="274">
        <f>SUM(K337,K333,K330,K325,K319,K316,K313,K311,K268)</f>
        <v>7185.1</v>
      </c>
      <c r="L338" s="274">
        <f>SUM(L337,L333,L330,L325,L319,L316,L313,L311,L268)</f>
        <v>10944.9</v>
      </c>
      <c r="M338" s="274">
        <f>SUM(M337,M333,M330,M325,M319,M316,M313,M311,M268)</f>
        <v>7728.4</v>
      </c>
      <c r="N338" s="8"/>
      <c r="O338" s="8"/>
      <c r="P338" s="8"/>
      <c r="Q338" s="8"/>
      <c r="R338" s="8"/>
    </row>
    <row r="339" spans="1:18" x14ac:dyDescent="0.25">
      <c r="A339" s="76">
        <v>2</v>
      </c>
      <c r="B339" s="697" t="s">
        <v>225</v>
      </c>
      <c r="C339" s="698"/>
      <c r="D339" s="698"/>
      <c r="E339" s="698"/>
      <c r="F339" s="698"/>
      <c r="G339" s="698"/>
      <c r="H339" s="698"/>
      <c r="I339" s="260">
        <f>SUM(I338)</f>
        <v>2094.5</v>
      </c>
      <c r="J339" s="275">
        <f>SUM(J338)</f>
        <v>0</v>
      </c>
      <c r="K339" s="275">
        <f>SUM(K338)</f>
        <v>7185.1</v>
      </c>
      <c r="L339" s="275">
        <f>SUM(L338)</f>
        <v>10944.9</v>
      </c>
      <c r="M339" s="275">
        <f>SUM(M338)</f>
        <v>7728.4</v>
      </c>
      <c r="N339" s="8"/>
      <c r="O339" s="8"/>
      <c r="P339" s="8"/>
      <c r="Q339" s="8"/>
      <c r="R339" s="8"/>
    </row>
    <row r="340" spans="1:18" x14ac:dyDescent="0.25">
      <c r="A340" s="699" t="s">
        <v>226</v>
      </c>
      <c r="B340" s="700"/>
      <c r="C340" s="700"/>
      <c r="D340" s="700"/>
      <c r="E340" s="700"/>
      <c r="F340" s="700"/>
      <c r="G340" s="700"/>
      <c r="H340" s="700"/>
      <c r="I340" s="291">
        <f>I262+I339</f>
        <v>42195.8</v>
      </c>
      <c r="J340" s="292">
        <f>J339+J262</f>
        <v>30096.6</v>
      </c>
      <c r="K340" s="293">
        <f>K262+K339</f>
        <v>54249.399999999994</v>
      </c>
      <c r="L340" s="293">
        <f>L262+L339</f>
        <v>57958.100000000006</v>
      </c>
      <c r="M340" s="293">
        <f>M262+M339</f>
        <v>53457.3</v>
      </c>
      <c r="N340" s="72"/>
      <c r="O340" s="72"/>
      <c r="P340" s="72"/>
      <c r="Q340" s="72"/>
      <c r="R340" s="72"/>
    </row>
    <row r="341" spans="1:18" x14ac:dyDescent="0.25">
      <c r="A341" s="701" t="s">
        <v>227</v>
      </c>
      <c r="B341" s="702"/>
      <c r="C341" s="702"/>
      <c r="D341" s="702"/>
      <c r="E341" s="702"/>
      <c r="F341" s="702"/>
      <c r="G341" s="702"/>
      <c r="H341" s="703"/>
      <c r="I341" s="295">
        <f>SUM(I336,I331,I326,I324,I314,I310,I308,I307,I306,I305,I304,I303,I301,I300,I299,I298,I297,I296,I295,I294,I293,I292,I291,I289,I288,I286,I284,I282,I279,I277,I275,I273,I271,I269,I267,I266,I265,I259,I258,I257,I256,I255,I254,I253,I249,I237,I235,I233,I229,I222,I217,I215,I211,I209,I205,I202,I199,I198,I197,I196,I195,I194,I193,I192,I191,I190,I189,I188,I187,I178,I174,I172,I168,I166,I162,I157,I155,I152,I145,I142,I135,I128,I122,I115,I108,I101,I94,I87,I81,I75,I68,I61,I54,I47,I40,I33,I26,I19,I12,I334,I281,I317,I318,I312)</f>
        <v>18922.900000000005</v>
      </c>
      <c r="J341" s="295">
        <f t="shared" ref="J341:M341" si="48">SUM(J336,J331,J326,J324,J314,J310,J308,J307,J306,J305,J304,J303,J301,J300,J299,J298,J297,J296,J295,J294,J293,J292,J291,J289,J288,J286,J284,J282,J279,J277,J275,J273,J271,J269,J267,J266,J265,J259,J258,J257,J256,J255,J254,J253,J249,J237,J235,J233,J229,J222,J217,J215,J211,J209,J205,J202,J199,J198,J197,J196,J195,J194,J193,J192,J191,J190,J189,J188,J187,J178,J174,J172,J168,J166,J162,J157,J155,J152,J145,J142,J135,J128,J122,J115,J108,J101,J94,J87,J81,J75,J68,J61,J54,J47,J40,J33,J26,J19,J12,J334,J281,J317,J318,J312)</f>
        <v>12849</v>
      </c>
      <c r="K341" s="295">
        <f t="shared" si="48"/>
        <v>25771.1</v>
      </c>
      <c r="L341" s="295">
        <f t="shared" si="48"/>
        <v>29035.88</v>
      </c>
      <c r="M341" s="295">
        <f t="shared" si="48"/>
        <v>25868.579999999998</v>
      </c>
      <c r="N341" s="72"/>
      <c r="O341" s="72"/>
      <c r="P341" s="72"/>
      <c r="Q341" s="72"/>
      <c r="R341" s="72"/>
    </row>
    <row r="342" spans="1:18" x14ac:dyDescent="0.25">
      <c r="A342" s="681" t="s">
        <v>228</v>
      </c>
      <c r="B342" s="682"/>
      <c r="C342" s="682"/>
      <c r="D342" s="682"/>
      <c r="E342" s="682"/>
      <c r="F342" s="682"/>
      <c r="G342" s="682"/>
      <c r="H342" s="683"/>
      <c r="I342" s="294">
        <f>SUM(I329,I335,I239,I230,I227,I225,I220,I207,I203,I185,I183,I181,I179,I158,I151,I141,I136,I129,I123,I116,I109,I102,I95,I88,I82,I76,I69,I62,I56,I48,I42,I34,I27,I21,I13)</f>
        <v>855</v>
      </c>
      <c r="J342" s="294">
        <f t="shared" ref="J342:M342" si="49">SUM(J329,J335,J239,J230,J227,J225,J220,J207,J203,J185,J183,J181,J179,J158,J151,J141,J136,J129,J123,J116,J109,J102,J95,J88,J82,J76,J69,J62,J56,J48,J42,J34,J27,J21,J13)</f>
        <v>419.7</v>
      </c>
      <c r="K342" s="294">
        <f t="shared" si="49"/>
        <v>2735.7</v>
      </c>
      <c r="L342" s="294">
        <f t="shared" si="49"/>
        <v>654.1</v>
      </c>
      <c r="M342" s="294">
        <f t="shared" si="49"/>
        <v>422.7</v>
      </c>
      <c r="N342" s="72"/>
      <c r="O342" s="72"/>
      <c r="P342" s="72"/>
      <c r="Q342" s="72"/>
      <c r="R342" s="72"/>
    </row>
    <row r="343" spans="1:18" x14ac:dyDescent="0.25">
      <c r="A343" s="686" t="s">
        <v>229</v>
      </c>
      <c r="B343" s="682"/>
      <c r="C343" s="682"/>
      <c r="D343" s="682"/>
      <c r="E343" s="682"/>
      <c r="F343" s="682"/>
      <c r="G343" s="682"/>
      <c r="H343" s="683"/>
      <c r="I343" s="294">
        <f>SUM(I327,I315,I240:I245,I184,I182,I180,I177,I175,I170,I165,I159)</f>
        <v>0</v>
      </c>
      <c r="J343" s="294">
        <f t="shared" ref="J343:M343" si="50">SUM(J327,J315,J240:J245,J184,J182,J180,J177,J175,J170,J165,J159)</f>
        <v>107</v>
      </c>
      <c r="K343" s="294">
        <f t="shared" si="50"/>
        <v>1076.2</v>
      </c>
      <c r="L343" s="294">
        <f t="shared" si="50"/>
        <v>6124.52</v>
      </c>
      <c r="M343" s="294">
        <f t="shared" si="50"/>
        <v>5022.6200000000008</v>
      </c>
      <c r="N343" s="72"/>
      <c r="O343" s="298"/>
      <c r="P343" s="72"/>
      <c r="Q343" s="72"/>
      <c r="R343" s="72"/>
    </row>
    <row r="344" spans="1:18" x14ac:dyDescent="0.25">
      <c r="A344" s="681" t="s">
        <v>230</v>
      </c>
      <c r="B344" s="682"/>
      <c r="C344" s="682"/>
      <c r="D344" s="682"/>
      <c r="E344" s="682"/>
      <c r="F344" s="682"/>
      <c r="G344" s="682"/>
      <c r="H344" s="683"/>
      <c r="I344" s="296">
        <f>SUM(I169,I164,I160)</f>
        <v>0</v>
      </c>
      <c r="J344" s="296">
        <f t="shared" ref="J344:M344" si="51">SUM(J169,J164,J160)</f>
        <v>9.5</v>
      </c>
      <c r="K344" s="296">
        <f t="shared" si="51"/>
        <v>1.4</v>
      </c>
      <c r="L344" s="296">
        <f t="shared" si="51"/>
        <v>0</v>
      </c>
      <c r="M344" s="296">
        <f t="shared" si="51"/>
        <v>0</v>
      </c>
      <c r="N344" s="72"/>
      <c r="O344" s="72"/>
      <c r="P344" s="72"/>
      <c r="Q344" s="72"/>
      <c r="R344" s="72"/>
    </row>
    <row r="345" spans="1:18" x14ac:dyDescent="0.25">
      <c r="A345" s="681" t="s">
        <v>231</v>
      </c>
      <c r="B345" s="682"/>
      <c r="C345" s="682"/>
      <c r="D345" s="682"/>
      <c r="E345" s="682"/>
      <c r="F345" s="682"/>
      <c r="G345" s="682"/>
      <c r="H345" s="683"/>
      <c r="I345" s="294">
        <f>SUM(I223,I218,I201,I153,I149,I140,I133,I127,I120,I113,I106,I99,I92,I86,I80,I73,I66,I59,I52,I45,I38,I31,I24,I17,I10)</f>
        <v>17551.7</v>
      </c>
      <c r="J345" s="294">
        <f t="shared" ref="J345:M345" si="52">SUM(J223,J218,J201,J153,J149,J140,J133,J127,J120,J113,J106,J99,J92,J86,J80,J73,J66,J59,J52,J45,J38,J31,J24,J17,J10)</f>
        <v>15908.700000000003</v>
      </c>
      <c r="K345" s="294">
        <f t="shared" si="52"/>
        <v>20823.600000000002</v>
      </c>
      <c r="L345" s="294">
        <f t="shared" si="52"/>
        <v>20223.2</v>
      </c>
      <c r="M345" s="294">
        <f t="shared" si="52"/>
        <v>20223</v>
      </c>
      <c r="N345" s="72"/>
      <c r="O345" s="72"/>
      <c r="P345" s="72"/>
      <c r="Q345" s="72"/>
      <c r="R345" s="72"/>
    </row>
    <row r="346" spans="1:18" x14ac:dyDescent="0.25">
      <c r="A346" s="681" t="s">
        <v>232</v>
      </c>
      <c r="B346" s="682"/>
      <c r="C346" s="682"/>
      <c r="D346" s="682"/>
      <c r="E346" s="682"/>
      <c r="F346" s="682"/>
      <c r="G346" s="682"/>
      <c r="H346" s="683"/>
      <c r="I346" s="297"/>
      <c r="J346" s="297"/>
      <c r="K346" s="297"/>
      <c r="L346" s="297"/>
      <c r="M346" s="297"/>
      <c r="N346" s="72"/>
      <c r="O346" s="72"/>
      <c r="P346" s="72"/>
      <c r="Q346" s="72"/>
      <c r="R346" s="72"/>
    </row>
    <row r="347" spans="1:18" x14ac:dyDescent="0.25">
      <c r="A347" s="681" t="s">
        <v>233</v>
      </c>
      <c r="B347" s="682"/>
      <c r="C347" s="682"/>
      <c r="D347" s="682"/>
      <c r="E347" s="682"/>
      <c r="F347" s="682"/>
      <c r="G347" s="682"/>
      <c r="H347" s="683"/>
      <c r="I347" s="294">
        <f>SUM(I250,I224,I219,I143,I137,I130,I124,I117,I110,I103,I96,I89,I83,I77,I70,I63,I55,I49,I41,I35,I28,I20,I14)</f>
        <v>1719.2000000000003</v>
      </c>
      <c r="J347" s="294">
        <f t="shared" ref="J347:M347" si="53">SUM(J250,J224,J219,J143,J137,J130,J124,J117,J110,J103,J96,J89,J83,J77,J70,J63,J55,J49,J41,J35,J28,J20,J14)</f>
        <v>257.29999999999995</v>
      </c>
      <c r="K347" s="294">
        <f t="shared" si="53"/>
        <v>1920.4</v>
      </c>
      <c r="L347" s="294">
        <f t="shared" si="53"/>
        <v>1920.4</v>
      </c>
      <c r="M347" s="294">
        <f t="shared" si="53"/>
        <v>1920.4</v>
      </c>
      <c r="N347" s="72"/>
      <c r="O347" s="72"/>
      <c r="P347" s="72"/>
      <c r="Q347" s="72"/>
      <c r="R347" s="72"/>
    </row>
    <row r="348" spans="1:18" x14ac:dyDescent="0.25">
      <c r="A348" s="681" t="s">
        <v>234</v>
      </c>
      <c r="B348" s="682"/>
      <c r="C348" s="682"/>
      <c r="D348" s="682"/>
      <c r="E348" s="682"/>
      <c r="F348" s="682"/>
      <c r="G348" s="682"/>
      <c r="H348" s="683"/>
      <c r="I348" s="296">
        <f>SUM(I231)</f>
        <v>0</v>
      </c>
      <c r="J348" s="296">
        <f t="shared" ref="J348:M348" si="54">SUM(J231)</f>
        <v>0</v>
      </c>
      <c r="K348" s="296">
        <f t="shared" si="54"/>
        <v>0</v>
      </c>
      <c r="L348" s="296">
        <f t="shared" si="54"/>
        <v>0</v>
      </c>
      <c r="M348" s="296">
        <f t="shared" si="54"/>
        <v>0</v>
      </c>
      <c r="N348" s="72"/>
      <c r="O348" s="72"/>
      <c r="P348" s="72"/>
      <c r="Q348" s="72"/>
      <c r="R348" s="72"/>
    </row>
    <row r="349" spans="1:18" x14ac:dyDescent="0.25">
      <c r="A349" s="681" t="s">
        <v>235</v>
      </c>
      <c r="B349" s="682"/>
      <c r="C349" s="682"/>
      <c r="D349" s="682"/>
      <c r="E349" s="682"/>
      <c r="F349" s="682"/>
      <c r="G349" s="682"/>
      <c r="H349" s="683"/>
      <c r="I349" s="294">
        <f>SUM(I323,I309,I302,I290,I287,I285,I283,I280,I278,I276,I274,I272,I270,I206,I148)</f>
        <v>2550</v>
      </c>
      <c r="J349" s="294">
        <f t="shared" ref="J349:M349" si="55">SUM(J323,J309,J302,J290,J287,J285,J283,J280,J278,J276,J274,J272,J270,J206,J148)</f>
        <v>0</v>
      </c>
      <c r="K349" s="294">
        <f t="shared" si="55"/>
        <v>0</v>
      </c>
      <c r="L349" s="294">
        <f t="shared" si="55"/>
        <v>0</v>
      </c>
      <c r="M349" s="294">
        <f t="shared" si="55"/>
        <v>0</v>
      </c>
      <c r="N349" s="72"/>
      <c r="O349" s="72"/>
      <c r="P349" s="72"/>
      <c r="Q349" s="72"/>
      <c r="R349" s="72"/>
    </row>
    <row r="350" spans="1:18" x14ac:dyDescent="0.25">
      <c r="A350" s="681" t="s">
        <v>236</v>
      </c>
      <c r="B350" s="682"/>
      <c r="C350" s="682"/>
      <c r="D350" s="682"/>
      <c r="E350" s="682"/>
      <c r="F350" s="682"/>
      <c r="G350" s="682"/>
      <c r="H350" s="683"/>
      <c r="I350" s="294">
        <f>SUM(I320)</f>
        <v>350</v>
      </c>
      <c r="J350" s="294">
        <f t="shared" ref="J350:M350" si="56">SUM(J320)</f>
        <v>0</v>
      </c>
      <c r="K350" s="294">
        <f t="shared" si="56"/>
        <v>0</v>
      </c>
      <c r="L350" s="294">
        <f t="shared" si="56"/>
        <v>0</v>
      </c>
      <c r="M350" s="294">
        <f t="shared" si="56"/>
        <v>0</v>
      </c>
      <c r="N350" s="72"/>
      <c r="O350" s="72"/>
      <c r="P350" s="72"/>
      <c r="Q350" s="72"/>
      <c r="R350" s="72"/>
    </row>
    <row r="351" spans="1:18" x14ac:dyDescent="0.25">
      <c r="A351" s="681" t="s">
        <v>237</v>
      </c>
      <c r="B351" s="682"/>
      <c r="C351" s="682"/>
      <c r="D351" s="682"/>
      <c r="E351" s="682"/>
      <c r="F351" s="682"/>
      <c r="G351" s="682"/>
      <c r="H351" s="683"/>
      <c r="I351" s="296">
        <f>SUM(I332,I321)</f>
        <v>0</v>
      </c>
      <c r="J351" s="296">
        <f t="shared" ref="J351:M351" si="57">SUM(J332,J321)</f>
        <v>0</v>
      </c>
      <c r="K351" s="296">
        <f t="shared" si="57"/>
        <v>0</v>
      </c>
      <c r="L351" s="296">
        <f t="shared" si="57"/>
        <v>0</v>
      </c>
      <c r="M351" s="296">
        <f t="shared" si="57"/>
        <v>0</v>
      </c>
      <c r="N351" s="72"/>
      <c r="O351" s="72"/>
      <c r="P351" s="72"/>
      <c r="Q351" s="72"/>
      <c r="R351" s="72"/>
    </row>
    <row r="352" spans="1:18" x14ac:dyDescent="0.25">
      <c r="A352" s="684" t="s">
        <v>238</v>
      </c>
      <c r="B352" s="685"/>
      <c r="C352" s="685"/>
      <c r="D352" s="685"/>
      <c r="E352" s="685"/>
      <c r="F352" s="685"/>
      <c r="G352" s="685"/>
      <c r="H352" s="685"/>
      <c r="I352" s="296">
        <f>SUM(I322,I328,I163)</f>
        <v>0</v>
      </c>
      <c r="J352" s="296">
        <f t="shared" ref="J352:M352" si="58">SUM(J322,J328,J163)</f>
        <v>320.5</v>
      </c>
      <c r="K352" s="296">
        <f t="shared" si="58"/>
        <v>1921</v>
      </c>
      <c r="L352" s="296">
        <f t="shared" si="58"/>
        <v>0</v>
      </c>
      <c r="M352" s="296">
        <f t="shared" si="58"/>
        <v>0</v>
      </c>
      <c r="N352" s="72"/>
      <c r="O352" s="72"/>
      <c r="P352" s="72"/>
      <c r="Q352" s="72"/>
      <c r="R352" s="72"/>
    </row>
    <row r="353" spans="1:18" x14ac:dyDescent="0.25">
      <c r="A353" s="681" t="s">
        <v>239</v>
      </c>
      <c r="B353" s="682"/>
      <c r="C353" s="682"/>
      <c r="D353" s="682"/>
      <c r="E353" s="682"/>
      <c r="F353" s="682"/>
      <c r="G353" s="682"/>
      <c r="H353" s="683"/>
      <c r="I353" s="297"/>
      <c r="J353" s="297"/>
      <c r="K353" s="297"/>
      <c r="L353" s="297"/>
      <c r="M353" s="297"/>
      <c r="N353" s="72"/>
      <c r="O353" s="72"/>
      <c r="P353" s="72"/>
      <c r="Q353" s="72"/>
      <c r="R353" s="72"/>
    </row>
    <row r="354" spans="1:18" ht="15" customHeight="1" x14ac:dyDescent="0.25">
      <c r="A354" s="688" t="s">
        <v>240</v>
      </c>
      <c r="B354" s="689"/>
      <c r="C354" s="689"/>
      <c r="D354" s="689"/>
      <c r="E354" s="689"/>
      <c r="F354" s="689"/>
      <c r="G354" s="689"/>
      <c r="H354" s="690"/>
      <c r="I354" s="299">
        <f>SUM(I146,I138,I131,I125,I118,I111,I104,I97,I90,I84,I78,I71,I64,I57,I50,I43,I36,I29,I22,I15,I251)</f>
        <v>131.1</v>
      </c>
      <c r="J354" s="299">
        <f t="shared" ref="J354:M354" si="59">SUM(J146,J138,J131,J125,J118,J111,J104,J97,J90,J84,J78,J71,J64,J57,J50,J43,J36,J29,J22,J15,J251)</f>
        <v>111.4</v>
      </c>
      <c r="K354" s="299">
        <f t="shared" si="59"/>
        <v>0</v>
      </c>
      <c r="L354" s="299">
        <f t="shared" si="59"/>
        <v>0</v>
      </c>
      <c r="M354" s="299">
        <f t="shared" si="59"/>
        <v>0</v>
      </c>
      <c r="N354" s="72"/>
      <c r="O354" s="72"/>
      <c r="P354" s="72"/>
      <c r="Q354" s="72"/>
      <c r="R354" s="72"/>
    </row>
    <row r="355" spans="1:18" x14ac:dyDescent="0.25">
      <c r="A355" s="757" t="s">
        <v>241</v>
      </c>
      <c r="B355" s="758"/>
      <c r="C355" s="758"/>
      <c r="D355" s="758"/>
      <c r="E355" s="758"/>
      <c r="F355" s="758"/>
      <c r="G355" s="758"/>
      <c r="H355" s="759"/>
      <c r="I355" s="227">
        <f>SUM(I11,I18,I25,I32,I39,I46,I53,I60,I67,I74,I93,I100,I107,I114,I121,I134)</f>
        <v>115.89999999999999</v>
      </c>
      <c r="J355" s="227">
        <f t="shared" ref="J355:M355" si="60">SUM(J11,J18,J25,J32,J39,J46,J53,J60,J67,J74,J93,J100,J107,J114,J121,J134)</f>
        <v>113.50000000000003</v>
      </c>
      <c r="K355" s="227">
        <f t="shared" si="60"/>
        <v>0</v>
      </c>
      <c r="L355" s="227">
        <f t="shared" si="60"/>
        <v>0</v>
      </c>
      <c r="M355" s="227">
        <f t="shared" si="60"/>
        <v>0</v>
      </c>
      <c r="N355" s="72"/>
      <c r="O355" s="72"/>
      <c r="P355" s="72"/>
      <c r="Q355" s="72"/>
      <c r="R355" s="72"/>
    </row>
    <row r="356" spans="1:18" x14ac:dyDescent="0.25">
      <c r="A356" s="679" t="s">
        <v>242</v>
      </c>
      <c r="B356" s="680"/>
      <c r="C356" s="680"/>
      <c r="D356" s="680"/>
      <c r="E356" s="680"/>
      <c r="F356" s="680"/>
      <c r="G356" s="680"/>
      <c r="H356" s="680"/>
      <c r="I356" s="342">
        <f>SUM(I341:I355)</f>
        <v>42195.8</v>
      </c>
      <c r="J356" s="342">
        <f t="shared" ref="J356:M356" si="61">SUM(J341:J355)</f>
        <v>30096.600000000002</v>
      </c>
      <c r="K356" s="342">
        <f t="shared" si="61"/>
        <v>54249.4</v>
      </c>
      <c r="L356" s="342">
        <f t="shared" si="61"/>
        <v>57958.1</v>
      </c>
      <c r="M356" s="342">
        <f t="shared" si="61"/>
        <v>53457.3</v>
      </c>
      <c r="N356" s="72"/>
      <c r="O356" s="72"/>
      <c r="P356" s="72"/>
      <c r="Q356" s="72"/>
      <c r="R356" s="72"/>
    </row>
    <row r="357" spans="1:18" x14ac:dyDescent="0.25"/>
    <row r="358" spans="1:18" x14ac:dyDescent="0.25">
      <c r="I358" s="282"/>
      <c r="J358" s="277"/>
      <c r="K358" s="277"/>
      <c r="L358" s="277"/>
      <c r="M358" s="277"/>
    </row>
    <row r="359" spans="1:18" x14ac:dyDescent="0.25"/>
    <row r="360" spans="1:18" x14ac:dyDescent="0.25"/>
    <row r="361" spans="1:18" x14ac:dyDescent="0.25"/>
    <row r="362" spans="1:18" x14ac:dyDescent="0.25"/>
    <row r="363" spans="1:18" x14ac:dyDescent="0.25"/>
    <row r="364" spans="1:18" x14ac:dyDescent="0.25"/>
    <row r="365" spans="1:18" x14ac:dyDescent="0.25"/>
    <row r="366" spans="1:18" x14ac:dyDescent="0.25"/>
    <row r="367" spans="1:18" x14ac:dyDescent="0.25"/>
    <row r="368" spans="1:18" x14ac:dyDescent="0.25"/>
    <row r="369" x14ac:dyDescent="0.25"/>
    <row r="370" x14ac:dyDescent="0.25"/>
    <row r="371" x14ac:dyDescent="0.25"/>
  </sheetData>
  <autoFilter ref="N1:N371" xr:uid="{6475E372-599B-462C-AFF1-4669AD6C85DF}"/>
  <mergeCells count="470">
    <mergeCell ref="H240:H245"/>
    <mergeCell ref="O326:U326"/>
    <mergeCell ref="N168:N172"/>
    <mergeCell ref="A355:H355"/>
    <mergeCell ref="F246:H246"/>
    <mergeCell ref="F239:F245"/>
    <mergeCell ref="G239:G245"/>
    <mergeCell ref="A187:A200"/>
    <mergeCell ref="B187:B200"/>
    <mergeCell ref="C187:C200"/>
    <mergeCell ref="D187:D200"/>
    <mergeCell ref="F200:H200"/>
    <mergeCell ref="D239:D246"/>
    <mergeCell ref="A239:A246"/>
    <mergeCell ref="B239:B246"/>
    <mergeCell ref="C239:C246"/>
    <mergeCell ref="E239:E246"/>
    <mergeCell ref="A237:A238"/>
    <mergeCell ref="B237:B238"/>
    <mergeCell ref="C237:C238"/>
    <mergeCell ref="D237:D238"/>
    <mergeCell ref="E237:E238"/>
    <mergeCell ref="F238:H238"/>
    <mergeCell ref="A235:A236"/>
    <mergeCell ref="B235:B236"/>
    <mergeCell ref="C235:C236"/>
    <mergeCell ref="D235:D236"/>
    <mergeCell ref="E235:E236"/>
    <mergeCell ref="F236:H236"/>
    <mergeCell ref="G229:G231"/>
    <mergeCell ref="D177:D186"/>
    <mergeCell ref="C177:C186"/>
    <mergeCell ref="B177:B186"/>
    <mergeCell ref="B222:B226"/>
    <mergeCell ref="C222:C226"/>
    <mergeCell ref="D222:D226"/>
    <mergeCell ref="E222:E226"/>
    <mergeCell ref="F222:F225"/>
    <mergeCell ref="G222:G225"/>
    <mergeCell ref="F226:H226"/>
    <mergeCell ref="G201:G202"/>
    <mergeCell ref="F204:H204"/>
    <mergeCell ref="F187:F199"/>
    <mergeCell ref="E180:E181"/>
    <mergeCell ref="E182:E183"/>
    <mergeCell ref="G177:G185"/>
    <mergeCell ref="E184:E186"/>
    <mergeCell ref="F186:H186"/>
    <mergeCell ref="A177:A186"/>
    <mergeCell ref="E177:E179"/>
    <mergeCell ref="F232:H232"/>
    <mergeCell ref="A233:A234"/>
    <mergeCell ref="B233:B234"/>
    <mergeCell ref="C233:C234"/>
    <mergeCell ref="D233:D234"/>
    <mergeCell ref="E233:E234"/>
    <mergeCell ref="F234:H234"/>
    <mergeCell ref="A229:A232"/>
    <mergeCell ref="B229:B232"/>
    <mergeCell ref="C229:C232"/>
    <mergeCell ref="D229:D232"/>
    <mergeCell ref="E229:E232"/>
    <mergeCell ref="F229:F231"/>
    <mergeCell ref="A227:A228"/>
    <mergeCell ref="B227:B228"/>
    <mergeCell ref="C227:C228"/>
    <mergeCell ref="D227:D228"/>
    <mergeCell ref="E227:E228"/>
    <mergeCell ref="F228:H228"/>
    <mergeCell ref="G217:G220"/>
    <mergeCell ref="F221:H221"/>
    <mergeCell ref="A222:A226"/>
    <mergeCell ref="E311:H311"/>
    <mergeCell ref="A354:H354"/>
    <mergeCell ref="G334:G336"/>
    <mergeCell ref="F337:H337"/>
    <mergeCell ref="C338:H338"/>
    <mergeCell ref="B339:H339"/>
    <mergeCell ref="A340:H340"/>
    <mergeCell ref="A341:H341"/>
    <mergeCell ref="A334:A337"/>
    <mergeCell ref="B334:B337"/>
    <mergeCell ref="C334:C337"/>
    <mergeCell ref="D334:D337"/>
    <mergeCell ref="E334:E335"/>
    <mergeCell ref="F334:F336"/>
    <mergeCell ref="G331:G332"/>
    <mergeCell ref="F333:H333"/>
    <mergeCell ref="A331:A333"/>
    <mergeCell ref="B331:B333"/>
    <mergeCell ref="C331:C333"/>
    <mergeCell ref="D331:D333"/>
    <mergeCell ref="E331:E333"/>
    <mergeCell ref="F331:F332"/>
    <mergeCell ref="G320:G324"/>
    <mergeCell ref="F325:H325"/>
    <mergeCell ref="A356:H356"/>
    <mergeCell ref="A348:H348"/>
    <mergeCell ref="A349:H349"/>
    <mergeCell ref="A350:H350"/>
    <mergeCell ref="A351:H351"/>
    <mergeCell ref="A352:H352"/>
    <mergeCell ref="A353:H353"/>
    <mergeCell ref="A342:H342"/>
    <mergeCell ref="A343:H343"/>
    <mergeCell ref="A344:H344"/>
    <mergeCell ref="A345:H345"/>
    <mergeCell ref="A346:H346"/>
    <mergeCell ref="A347:H347"/>
    <mergeCell ref="A326:A330"/>
    <mergeCell ref="B326:B330"/>
    <mergeCell ref="C326:C330"/>
    <mergeCell ref="D326:D330"/>
    <mergeCell ref="E326:E330"/>
    <mergeCell ref="F326:F329"/>
    <mergeCell ref="G326:G329"/>
    <mergeCell ref="F330:H330"/>
    <mergeCell ref="A320:A325"/>
    <mergeCell ref="B320:B325"/>
    <mergeCell ref="C320:C325"/>
    <mergeCell ref="D320:D325"/>
    <mergeCell ref="E320:E325"/>
    <mergeCell ref="F320:F324"/>
    <mergeCell ref="G314:G315"/>
    <mergeCell ref="F316:H316"/>
    <mergeCell ref="A317:A319"/>
    <mergeCell ref="B317:B319"/>
    <mergeCell ref="C317:C319"/>
    <mergeCell ref="D317:D319"/>
    <mergeCell ref="F317:F318"/>
    <mergeCell ref="G317:G318"/>
    <mergeCell ref="E318:E319"/>
    <mergeCell ref="F319:H319"/>
    <mergeCell ref="A314:A316"/>
    <mergeCell ref="B314:B316"/>
    <mergeCell ref="C314:C316"/>
    <mergeCell ref="D314:D316"/>
    <mergeCell ref="E314:E316"/>
    <mergeCell ref="F314:F315"/>
    <mergeCell ref="A312:A313"/>
    <mergeCell ref="B312:B313"/>
    <mergeCell ref="C312:C313"/>
    <mergeCell ref="D312:D313"/>
    <mergeCell ref="E312:E313"/>
    <mergeCell ref="F313:H313"/>
    <mergeCell ref="A269:A311"/>
    <mergeCell ref="B269:B311"/>
    <mergeCell ref="C269:C311"/>
    <mergeCell ref="D269:D311"/>
    <mergeCell ref="F284:F285"/>
    <mergeCell ref="E286:E287"/>
    <mergeCell ref="F286:F287"/>
    <mergeCell ref="E289:E290"/>
    <mergeCell ref="F289:F290"/>
    <mergeCell ref="E301:E302"/>
    <mergeCell ref="F301:F302"/>
    <mergeCell ref="G269:G310"/>
    <mergeCell ref="E271:E272"/>
    <mergeCell ref="F271:F272"/>
    <mergeCell ref="E273:E274"/>
    <mergeCell ref="F273:F274"/>
    <mergeCell ref="E284:E285"/>
    <mergeCell ref="E309:E310"/>
    <mergeCell ref="E282:E283"/>
    <mergeCell ref="F282:F283"/>
    <mergeCell ref="F309:F310"/>
    <mergeCell ref="A265:A268"/>
    <mergeCell ref="B265:B268"/>
    <mergeCell ref="C265:C268"/>
    <mergeCell ref="D265:D268"/>
    <mergeCell ref="F265:F267"/>
    <mergeCell ref="G265:G267"/>
    <mergeCell ref="F268:H268"/>
    <mergeCell ref="E275:E276"/>
    <mergeCell ref="F275:F276"/>
    <mergeCell ref="B262:H262"/>
    <mergeCell ref="B263:M263"/>
    <mergeCell ref="C264:M264"/>
    <mergeCell ref="E277:E278"/>
    <mergeCell ref="F277:F278"/>
    <mergeCell ref="E279:E280"/>
    <mergeCell ref="E269:E270"/>
    <mergeCell ref="F269:F270"/>
    <mergeCell ref="F279:F280"/>
    <mergeCell ref="A253:A260"/>
    <mergeCell ref="B253:B260"/>
    <mergeCell ref="C253:C260"/>
    <mergeCell ref="D253:D260"/>
    <mergeCell ref="F260:H260"/>
    <mergeCell ref="C261:H261"/>
    <mergeCell ref="C247:H247"/>
    <mergeCell ref="C248:M248"/>
    <mergeCell ref="A249:A252"/>
    <mergeCell ref="B249:B252"/>
    <mergeCell ref="C249:C252"/>
    <mergeCell ref="D249:D252"/>
    <mergeCell ref="E249:E252"/>
    <mergeCell ref="F249:F251"/>
    <mergeCell ref="G249:G251"/>
    <mergeCell ref="F252:H252"/>
    <mergeCell ref="A217:A221"/>
    <mergeCell ref="B217:B221"/>
    <mergeCell ref="C217:C221"/>
    <mergeCell ref="D217:D221"/>
    <mergeCell ref="E217:E221"/>
    <mergeCell ref="F217:F220"/>
    <mergeCell ref="C213:H213"/>
    <mergeCell ref="C214:M214"/>
    <mergeCell ref="A215:A216"/>
    <mergeCell ref="B215:B216"/>
    <mergeCell ref="C215:C216"/>
    <mergeCell ref="D215:D216"/>
    <mergeCell ref="E215:E216"/>
    <mergeCell ref="F216:H216"/>
    <mergeCell ref="A211:A212"/>
    <mergeCell ref="B211:B212"/>
    <mergeCell ref="C211:C212"/>
    <mergeCell ref="D211:D212"/>
    <mergeCell ref="E211:E212"/>
    <mergeCell ref="F212:H212"/>
    <mergeCell ref="A209:A210"/>
    <mergeCell ref="B209:B210"/>
    <mergeCell ref="C209:C210"/>
    <mergeCell ref="D209:D210"/>
    <mergeCell ref="E209:E210"/>
    <mergeCell ref="F210:H210"/>
    <mergeCell ref="A205:A208"/>
    <mergeCell ref="B205:B208"/>
    <mergeCell ref="C205:C208"/>
    <mergeCell ref="D205:D208"/>
    <mergeCell ref="E205:E208"/>
    <mergeCell ref="F205:F207"/>
    <mergeCell ref="G205:G207"/>
    <mergeCell ref="F208:H208"/>
    <mergeCell ref="A201:A204"/>
    <mergeCell ref="B201:B204"/>
    <mergeCell ref="C201:C204"/>
    <mergeCell ref="D201:D204"/>
    <mergeCell ref="E201:E204"/>
    <mergeCell ref="F201:F203"/>
    <mergeCell ref="A174:A176"/>
    <mergeCell ref="B174:B176"/>
    <mergeCell ref="C174:C176"/>
    <mergeCell ref="D174:D176"/>
    <mergeCell ref="E174:E176"/>
    <mergeCell ref="F174:F175"/>
    <mergeCell ref="G174:G175"/>
    <mergeCell ref="F176:H176"/>
    <mergeCell ref="A168:A173"/>
    <mergeCell ref="B168:B173"/>
    <mergeCell ref="C168:C173"/>
    <mergeCell ref="D168:D173"/>
    <mergeCell ref="E168:E171"/>
    <mergeCell ref="F168:F172"/>
    <mergeCell ref="A162:A167"/>
    <mergeCell ref="B162:B167"/>
    <mergeCell ref="C162:C167"/>
    <mergeCell ref="D162:D167"/>
    <mergeCell ref="E162:E165"/>
    <mergeCell ref="F162:F166"/>
    <mergeCell ref="G162:G166"/>
    <mergeCell ref="F167:H167"/>
    <mergeCell ref="A157:A161"/>
    <mergeCell ref="B157:B161"/>
    <mergeCell ref="C157:C161"/>
    <mergeCell ref="D157:D161"/>
    <mergeCell ref="E157:E161"/>
    <mergeCell ref="F157:F160"/>
    <mergeCell ref="A155:A156"/>
    <mergeCell ref="B155:B156"/>
    <mergeCell ref="C155:C156"/>
    <mergeCell ref="D155:D156"/>
    <mergeCell ref="E155:E156"/>
    <mergeCell ref="F156:H156"/>
    <mergeCell ref="G145:G149"/>
    <mergeCell ref="F150:H150"/>
    <mergeCell ref="A151:A154"/>
    <mergeCell ref="B151:B154"/>
    <mergeCell ref="C151:C154"/>
    <mergeCell ref="D151:D154"/>
    <mergeCell ref="E151:E154"/>
    <mergeCell ref="F151:F153"/>
    <mergeCell ref="G151:G153"/>
    <mergeCell ref="F154:H154"/>
    <mergeCell ref="A145:A150"/>
    <mergeCell ref="B145:B150"/>
    <mergeCell ref="C145:C150"/>
    <mergeCell ref="D145:D150"/>
    <mergeCell ref="E145:E150"/>
    <mergeCell ref="F145:F149"/>
    <mergeCell ref="A140:A144"/>
    <mergeCell ref="B140:B144"/>
    <mergeCell ref="C140:C144"/>
    <mergeCell ref="D140:D144"/>
    <mergeCell ref="E140:E144"/>
    <mergeCell ref="F140:F143"/>
    <mergeCell ref="G140:G143"/>
    <mergeCell ref="F144:H144"/>
    <mergeCell ref="A133:A139"/>
    <mergeCell ref="B133:B139"/>
    <mergeCell ref="C133:C139"/>
    <mergeCell ref="D133:D139"/>
    <mergeCell ref="E133:E139"/>
    <mergeCell ref="F133:F138"/>
    <mergeCell ref="A127:A132"/>
    <mergeCell ref="B127:B132"/>
    <mergeCell ref="C127:C132"/>
    <mergeCell ref="D127:D132"/>
    <mergeCell ref="E127:E132"/>
    <mergeCell ref="F127:F131"/>
    <mergeCell ref="G127:G131"/>
    <mergeCell ref="F132:H132"/>
    <mergeCell ref="A120:A126"/>
    <mergeCell ref="B120:B126"/>
    <mergeCell ref="C120:C126"/>
    <mergeCell ref="D120:D126"/>
    <mergeCell ref="E120:E126"/>
    <mergeCell ref="F120:F125"/>
    <mergeCell ref="A113:A119"/>
    <mergeCell ref="B113:B119"/>
    <mergeCell ref="C113:C119"/>
    <mergeCell ref="D113:D119"/>
    <mergeCell ref="E113:E119"/>
    <mergeCell ref="F113:F118"/>
    <mergeCell ref="G113:G118"/>
    <mergeCell ref="F119:H119"/>
    <mergeCell ref="A106:A112"/>
    <mergeCell ref="B106:B112"/>
    <mergeCell ref="C106:C112"/>
    <mergeCell ref="D106:D112"/>
    <mergeCell ref="E106:E112"/>
    <mergeCell ref="F106:F111"/>
    <mergeCell ref="G106:G111"/>
    <mergeCell ref="F112:H112"/>
    <mergeCell ref="A99:A105"/>
    <mergeCell ref="B99:B105"/>
    <mergeCell ref="C99:C105"/>
    <mergeCell ref="D99:D105"/>
    <mergeCell ref="E99:E105"/>
    <mergeCell ref="F99:F104"/>
    <mergeCell ref="G99:G104"/>
    <mergeCell ref="F105:H105"/>
    <mergeCell ref="A92:A98"/>
    <mergeCell ref="B92:B98"/>
    <mergeCell ref="C92:C98"/>
    <mergeCell ref="D92:D98"/>
    <mergeCell ref="E92:E98"/>
    <mergeCell ref="F92:F97"/>
    <mergeCell ref="G92:G97"/>
    <mergeCell ref="F98:H98"/>
    <mergeCell ref="A86:A91"/>
    <mergeCell ref="B86:B91"/>
    <mergeCell ref="C86:C91"/>
    <mergeCell ref="D86:D91"/>
    <mergeCell ref="E86:E91"/>
    <mergeCell ref="F86:F90"/>
    <mergeCell ref="G86:G90"/>
    <mergeCell ref="F91:H91"/>
    <mergeCell ref="A80:A85"/>
    <mergeCell ref="B80:B85"/>
    <mergeCell ref="C80:C85"/>
    <mergeCell ref="D80:D85"/>
    <mergeCell ref="E80:E85"/>
    <mergeCell ref="F80:F84"/>
    <mergeCell ref="F85:H85"/>
    <mergeCell ref="G80:G84"/>
    <mergeCell ref="A73:A79"/>
    <mergeCell ref="B73:B79"/>
    <mergeCell ref="C73:C79"/>
    <mergeCell ref="D73:D79"/>
    <mergeCell ref="E73:E79"/>
    <mergeCell ref="F73:F78"/>
    <mergeCell ref="G73:G78"/>
    <mergeCell ref="F79:H79"/>
    <mergeCell ref="A66:A72"/>
    <mergeCell ref="B66:B72"/>
    <mergeCell ref="C66:C72"/>
    <mergeCell ref="D66:D72"/>
    <mergeCell ref="E66:E72"/>
    <mergeCell ref="F66:F71"/>
    <mergeCell ref="F72:H72"/>
    <mergeCell ref="A59:A65"/>
    <mergeCell ref="B59:B65"/>
    <mergeCell ref="C59:C65"/>
    <mergeCell ref="D59:D65"/>
    <mergeCell ref="E59:E65"/>
    <mergeCell ref="F59:F64"/>
    <mergeCell ref="G59:G64"/>
    <mergeCell ref="F65:H65"/>
    <mergeCell ref="A52:A58"/>
    <mergeCell ref="B52:B58"/>
    <mergeCell ref="C52:C58"/>
    <mergeCell ref="D52:D58"/>
    <mergeCell ref="E52:E58"/>
    <mergeCell ref="F52:F57"/>
    <mergeCell ref="A45:A51"/>
    <mergeCell ref="B45:B51"/>
    <mergeCell ref="C45:C51"/>
    <mergeCell ref="D45:D51"/>
    <mergeCell ref="E45:E51"/>
    <mergeCell ref="F45:F50"/>
    <mergeCell ref="G45:G50"/>
    <mergeCell ref="F51:H51"/>
    <mergeCell ref="A38:A44"/>
    <mergeCell ref="B38:B44"/>
    <mergeCell ref="C38:C44"/>
    <mergeCell ref="D38:D44"/>
    <mergeCell ref="E38:E44"/>
    <mergeCell ref="F38:F43"/>
    <mergeCell ref="A2:M2"/>
    <mergeCell ref="C3:H3"/>
    <mergeCell ref="A6:M6"/>
    <mergeCell ref="A7:M7"/>
    <mergeCell ref="B8:M8"/>
    <mergeCell ref="C9:M9"/>
    <mergeCell ref="A10:A16"/>
    <mergeCell ref="B10:B16"/>
    <mergeCell ref="C10:C16"/>
    <mergeCell ref="D10:D16"/>
    <mergeCell ref="E10:E16"/>
    <mergeCell ref="F10:F15"/>
    <mergeCell ref="G10:G15"/>
    <mergeCell ref="F16:H16"/>
    <mergeCell ref="I4:J4"/>
    <mergeCell ref="A4:A5"/>
    <mergeCell ref="B4:B5"/>
    <mergeCell ref="C4:C5"/>
    <mergeCell ref="D4:D5"/>
    <mergeCell ref="E4:E5"/>
    <mergeCell ref="F4:F5"/>
    <mergeCell ref="F177:F185"/>
    <mergeCell ref="G24:G29"/>
    <mergeCell ref="F30:H30"/>
    <mergeCell ref="G38:G43"/>
    <mergeCell ref="F44:H44"/>
    <mergeCell ref="G52:G57"/>
    <mergeCell ref="F58:H58"/>
    <mergeCell ref="G66:G71"/>
    <mergeCell ref="E24:E30"/>
    <mergeCell ref="F24:F29"/>
    <mergeCell ref="E31:E37"/>
    <mergeCell ref="F31:F36"/>
    <mergeCell ref="G31:G36"/>
    <mergeCell ref="F37:H37"/>
    <mergeCell ref="G120:G125"/>
    <mergeCell ref="F126:H126"/>
    <mergeCell ref="G133:G138"/>
    <mergeCell ref="F139:H139"/>
    <mergeCell ref="G157:G160"/>
    <mergeCell ref="F161:H161"/>
    <mergeCell ref="G168:G172"/>
    <mergeCell ref="F173:H173"/>
    <mergeCell ref="C31:C37"/>
    <mergeCell ref="G4:G5"/>
    <mergeCell ref="H4:H5"/>
    <mergeCell ref="A17:A23"/>
    <mergeCell ref="B17:B23"/>
    <mergeCell ref="C17:C23"/>
    <mergeCell ref="D17:D23"/>
    <mergeCell ref="E17:E23"/>
    <mergeCell ref="F23:H23"/>
    <mergeCell ref="A31:A37"/>
    <mergeCell ref="B31:B37"/>
    <mergeCell ref="D24:D30"/>
    <mergeCell ref="F17:F22"/>
    <mergeCell ref="G17:G22"/>
    <mergeCell ref="D31:D37"/>
    <mergeCell ref="A24:A30"/>
    <mergeCell ref="B24:B30"/>
    <mergeCell ref="C24:C30"/>
  </mergeCells>
  <pageMargins left="0.7" right="0.7" top="0.75" bottom="0.75" header="0.3" footer="0.3"/>
  <pageSetup paperSize="9" fitToHeight="0"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201B4-7627-463D-B4FB-C2328B4994AA}">
  <dimension ref="A3:X34"/>
  <sheetViews>
    <sheetView topLeftCell="A3" workbookViewId="0">
      <pane ySplit="1" topLeftCell="A4" activePane="bottomLeft" state="frozen"/>
      <selection pane="bottomLeft" activeCell="D30" sqref="D30"/>
    </sheetView>
  </sheetViews>
  <sheetFormatPr defaultRowHeight="15" x14ac:dyDescent="0.25"/>
  <cols>
    <col min="1" max="3" width="2" bestFit="1" customWidth="1"/>
    <col min="4" max="4" width="24.28515625" customWidth="1"/>
    <col min="5" max="5" width="4.140625" customWidth="1"/>
    <col min="15" max="15" width="24.85546875" customWidth="1"/>
  </cols>
  <sheetData>
    <row r="3" spans="1:24" x14ac:dyDescent="0.25">
      <c r="K3" t="s">
        <v>243</v>
      </c>
      <c r="L3" t="s">
        <v>244</v>
      </c>
      <c r="M3" t="s">
        <v>245</v>
      </c>
    </row>
    <row r="4" spans="1:24" ht="43.5" customHeight="1" x14ac:dyDescent="0.25">
      <c r="A4" s="673">
        <v>2</v>
      </c>
      <c r="B4" s="664">
        <v>1</v>
      </c>
      <c r="C4" s="669">
        <v>8</v>
      </c>
      <c r="D4" s="767" t="s">
        <v>246</v>
      </c>
      <c r="E4" s="769">
        <v>9</v>
      </c>
      <c r="F4" s="676" t="s">
        <v>24</v>
      </c>
      <c r="G4" s="677" t="s">
        <v>214</v>
      </c>
      <c r="H4" s="139"/>
      <c r="I4" s="227"/>
      <c r="J4" s="52"/>
      <c r="K4" s="20"/>
      <c r="L4" s="20"/>
      <c r="M4" s="20"/>
      <c r="N4" s="271" t="s">
        <v>215</v>
      </c>
      <c r="O4" s="766" t="s">
        <v>216</v>
      </c>
      <c r="P4" s="766"/>
      <c r="Q4" s="766"/>
      <c r="R4" s="766"/>
      <c r="S4" s="766"/>
      <c r="T4" s="766"/>
      <c r="U4" s="766"/>
    </row>
    <row r="5" spans="1:24" ht="78" customHeight="1" x14ac:dyDescent="0.25">
      <c r="A5" s="674"/>
      <c r="B5" s="665"/>
      <c r="C5" s="668"/>
      <c r="D5" s="768"/>
      <c r="E5" s="770"/>
      <c r="F5" s="676"/>
      <c r="G5" s="677"/>
      <c r="H5" s="139"/>
      <c r="I5" s="272"/>
      <c r="J5" s="61"/>
      <c r="K5" s="34"/>
      <c r="L5" s="34"/>
      <c r="M5" s="34"/>
      <c r="N5" s="270"/>
      <c r="O5" s="62" t="s">
        <v>217</v>
      </c>
      <c r="P5" s="62"/>
      <c r="Q5" s="62"/>
      <c r="R5" s="62"/>
      <c r="S5" s="303"/>
      <c r="T5" s="303" t="s">
        <v>218</v>
      </c>
      <c r="U5" s="303"/>
      <c r="V5" s="303"/>
      <c r="W5" s="303"/>
      <c r="X5" s="303"/>
    </row>
    <row r="6" spans="1:24" ht="151.5" customHeight="1" x14ac:dyDescent="0.25">
      <c r="A6" s="674"/>
      <c r="B6" s="665"/>
      <c r="C6" s="667"/>
      <c r="D6" s="768"/>
      <c r="E6" s="771"/>
      <c r="F6" s="452" t="s">
        <v>32</v>
      </c>
      <c r="G6" s="452"/>
      <c r="H6" s="452"/>
      <c r="I6" s="287">
        <f>SUM(I4:I5)</f>
        <v>0</v>
      </c>
      <c r="J6" s="288">
        <f>SUM(J4:J5)</f>
        <v>0</v>
      </c>
      <c r="K6" s="288">
        <f>SUM(K4:K5)</f>
        <v>0</v>
      </c>
      <c r="L6" s="288">
        <f>SUM(L4:L5)</f>
        <v>0</v>
      </c>
      <c r="M6" s="288">
        <f>SUM(M4:M5)</f>
        <v>0</v>
      </c>
      <c r="N6" s="270"/>
      <c r="O6" s="8"/>
      <c r="P6" s="8"/>
      <c r="Q6" s="8"/>
      <c r="R6" s="8"/>
    </row>
    <row r="7" spans="1:24" ht="60" x14ac:dyDescent="0.25">
      <c r="A7" s="311"/>
      <c r="B7" s="311"/>
      <c r="C7" s="311"/>
      <c r="D7" s="312" t="s">
        <v>247</v>
      </c>
      <c r="E7" s="311" t="s">
        <v>28</v>
      </c>
      <c r="F7" s="311"/>
      <c r="G7" s="311"/>
      <c r="H7" s="311"/>
      <c r="I7" s="311"/>
      <c r="J7" s="311"/>
      <c r="K7" s="319">
        <v>550</v>
      </c>
      <c r="L7" s="311"/>
      <c r="M7" s="311"/>
      <c r="N7" s="311"/>
      <c r="O7" t="s">
        <v>248</v>
      </c>
    </row>
    <row r="8" spans="1:24" ht="60.75" customHeight="1" x14ac:dyDescent="0.25">
      <c r="A8" s="311"/>
      <c r="B8" s="311"/>
      <c r="C8" s="311"/>
      <c r="D8" s="763" t="s">
        <v>249</v>
      </c>
      <c r="E8" s="311" t="s">
        <v>28</v>
      </c>
      <c r="F8" s="311"/>
      <c r="G8" s="311"/>
      <c r="H8" s="311"/>
      <c r="I8" s="311"/>
      <c r="J8" s="311"/>
      <c r="K8" s="311">
        <v>70.599999999999994</v>
      </c>
      <c r="L8" s="320">
        <f>S8*0.2</f>
        <v>305.68</v>
      </c>
      <c r="M8" s="320">
        <f>L8</f>
        <v>305.68</v>
      </c>
      <c r="N8" s="311"/>
      <c r="O8" t="s">
        <v>250</v>
      </c>
      <c r="S8" s="321">
        <v>1528.4</v>
      </c>
      <c r="T8" s="321">
        <v>1528.4</v>
      </c>
    </row>
    <row r="9" spans="1:24" x14ac:dyDescent="0.25">
      <c r="A9" s="311"/>
      <c r="B9" s="311"/>
      <c r="C9" s="311"/>
      <c r="D9" s="764"/>
      <c r="E9" s="311" t="s">
        <v>109</v>
      </c>
      <c r="F9" s="311"/>
      <c r="G9" s="311"/>
      <c r="H9" s="311"/>
      <c r="I9" s="311"/>
      <c r="J9" s="311"/>
      <c r="K9" s="311"/>
      <c r="L9" s="311">
        <f>S8*0.8</f>
        <v>1222.72</v>
      </c>
      <c r="M9" s="321">
        <f>L9</f>
        <v>1222.72</v>
      </c>
      <c r="N9" s="311"/>
    </row>
    <row r="10" spans="1:24" x14ac:dyDescent="0.25">
      <c r="A10" s="311"/>
      <c r="B10" s="311"/>
      <c r="C10" s="311"/>
      <c r="D10" s="322" t="s">
        <v>251</v>
      </c>
      <c r="E10" s="323"/>
      <c r="F10" s="323"/>
      <c r="G10" s="323"/>
      <c r="H10" s="323"/>
      <c r="I10" s="323"/>
      <c r="J10" s="323"/>
      <c r="K10" s="323">
        <f>SUM(K8:K9)</f>
        <v>70.599999999999994</v>
      </c>
      <c r="L10" s="323">
        <f>SUM(L8:L9)</f>
        <v>1528.4</v>
      </c>
      <c r="M10" s="323">
        <f>SUM(M8:M9)</f>
        <v>1528.4</v>
      </c>
      <c r="N10" s="323">
        <f>SUM(N8:N9)</f>
        <v>0</v>
      </c>
    </row>
    <row r="11" spans="1:24" ht="45" x14ac:dyDescent="0.25">
      <c r="A11" s="311"/>
      <c r="B11" s="311"/>
      <c r="C11" s="311"/>
      <c r="D11" s="312" t="s">
        <v>252</v>
      </c>
      <c r="E11" s="311" t="s">
        <v>28</v>
      </c>
      <c r="F11" s="311"/>
      <c r="G11" s="311"/>
      <c r="H11" s="311"/>
      <c r="I11" s="311"/>
      <c r="J11" s="311"/>
      <c r="K11" s="311">
        <v>20</v>
      </c>
      <c r="L11" s="313">
        <v>500</v>
      </c>
      <c r="M11" s="313"/>
      <c r="N11" s="311"/>
      <c r="O11" s="324" t="s">
        <v>253</v>
      </c>
      <c r="P11" t="s">
        <v>254</v>
      </c>
    </row>
    <row r="12" spans="1:24" ht="20.25" customHeight="1" x14ac:dyDescent="0.25">
      <c r="A12" s="311"/>
      <c r="B12" s="311"/>
      <c r="C12" s="311"/>
      <c r="D12" s="763" t="s">
        <v>255</v>
      </c>
      <c r="E12" s="311" t="s">
        <v>115</v>
      </c>
      <c r="F12" s="311"/>
      <c r="G12" s="311"/>
      <c r="H12" s="311"/>
      <c r="I12" s="311"/>
      <c r="J12" s="311"/>
      <c r="K12" s="320">
        <f>Q12/2</f>
        <v>1262.5</v>
      </c>
      <c r="L12" s="311"/>
      <c r="M12" s="311"/>
      <c r="N12" s="311"/>
      <c r="O12" t="s">
        <v>256</v>
      </c>
      <c r="Q12">
        <v>2525</v>
      </c>
    </row>
    <row r="13" spans="1:24" ht="48.75" customHeight="1" x14ac:dyDescent="0.25">
      <c r="A13" s="311"/>
      <c r="B13" s="311"/>
      <c r="C13" s="311"/>
      <c r="D13" s="765"/>
      <c r="E13" s="311" t="s">
        <v>28</v>
      </c>
      <c r="F13" s="311"/>
      <c r="G13" s="311"/>
      <c r="H13" s="311"/>
      <c r="I13" s="311"/>
      <c r="J13" s="311"/>
      <c r="K13" s="320">
        <v>50</v>
      </c>
      <c r="L13" s="311"/>
      <c r="M13" s="311">
        <v>50</v>
      </c>
      <c r="N13" s="311"/>
    </row>
    <row r="14" spans="1:24" x14ac:dyDescent="0.25">
      <c r="A14" s="311"/>
      <c r="B14" s="311"/>
      <c r="C14" s="311"/>
      <c r="D14" s="764"/>
      <c r="E14" s="311" t="s">
        <v>29</v>
      </c>
      <c r="F14" s="311"/>
      <c r="G14" s="311"/>
      <c r="H14" s="311"/>
      <c r="I14" s="311"/>
      <c r="J14" s="311"/>
      <c r="K14" s="311">
        <f>Q12/2</f>
        <v>1262.5</v>
      </c>
      <c r="L14" s="311"/>
      <c r="M14" s="311"/>
      <c r="N14" s="311"/>
    </row>
    <row r="15" spans="1:24" x14ac:dyDescent="0.25">
      <c r="A15" s="311"/>
      <c r="B15" s="311"/>
      <c r="C15" s="311"/>
      <c r="D15" s="322" t="s">
        <v>251</v>
      </c>
      <c r="E15" s="323"/>
      <c r="F15" s="323"/>
      <c r="G15" s="323"/>
      <c r="H15" s="323"/>
      <c r="I15" s="323"/>
      <c r="J15" s="323"/>
      <c r="K15" s="323">
        <f>SUM(K12:K14)</f>
        <v>2575</v>
      </c>
      <c r="L15" s="323">
        <f>SUM(L12:L14)</f>
        <v>0</v>
      </c>
      <c r="M15" s="323">
        <f>SUM(M12:M14)</f>
        <v>50</v>
      </c>
      <c r="N15" s="323">
        <f>SUM(N12:N14)</f>
        <v>0</v>
      </c>
    </row>
    <row r="16" spans="1:24" ht="75" x14ac:dyDescent="0.25">
      <c r="A16" s="311"/>
      <c r="B16" s="311"/>
      <c r="C16" s="311"/>
      <c r="D16" s="312" t="s">
        <v>257</v>
      </c>
      <c r="E16" s="311" t="s">
        <v>28</v>
      </c>
      <c r="F16" s="311"/>
      <c r="G16" s="311"/>
      <c r="H16" s="311"/>
      <c r="I16" s="311"/>
      <c r="J16" s="311"/>
      <c r="K16" s="312">
        <v>100</v>
      </c>
      <c r="L16" s="311"/>
      <c r="M16" s="311"/>
      <c r="N16" s="311"/>
      <c r="O16" t="s">
        <v>258</v>
      </c>
    </row>
    <row r="17" spans="1:16" x14ac:dyDescent="0.25">
      <c r="A17" s="311"/>
      <c r="B17" s="311"/>
      <c r="C17" s="311"/>
      <c r="D17" s="312"/>
      <c r="E17" s="311"/>
      <c r="F17" s="311"/>
      <c r="G17" s="311"/>
      <c r="H17" s="311"/>
      <c r="I17" s="311"/>
      <c r="J17" s="311"/>
      <c r="K17" s="311"/>
      <c r="L17" s="311"/>
      <c r="M17" s="311"/>
      <c r="N17" s="311"/>
    </row>
    <row r="18" spans="1:16" ht="45" x14ac:dyDescent="0.25">
      <c r="A18" s="311"/>
      <c r="B18" s="311"/>
      <c r="C18" s="311"/>
      <c r="D18" s="312" t="s">
        <v>259</v>
      </c>
      <c r="E18" s="311" t="s">
        <v>28</v>
      </c>
      <c r="F18" s="311"/>
      <c r="G18" s="311"/>
      <c r="H18" s="311"/>
      <c r="I18" s="311"/>
      <c r="J18" s="311"/>
      <c r="K18" s="312">
        <v>70</v>
      </c>
      <c r="L18" s="311">
        <v>300</v>
      </c>
      <c r="M18" s="311">
        <v>300</v>
      </c>
      <c r="N18" s="311"/>
      <c r="O18" t="s">
        <v>260</v>
      </c>
    </row>
    <row r="19" spans="1:16" x14ac:dyDescent="0.25">
      <c r="A19" s="311"/>
      <c r="B19" s="311"/>
      <c r="C19" s="311"/>
      <c r="D19" s="312"/>
      <c r="E19" s="311"/>
      <c r="F19" s="311"/>
      <c r="G19" s="311"/>
      <c r="H19" s="311"/>
      <c r="I19" s="311"/>
      <c r="J19" s="311"/>
      <c r="K19" s="311"/>
      <c r="L19" s="311"/>
      <c r="M19" s="311"/>
      <c r="N19" s="311"/>
    </row>
    <row r="20" spans="1:16" ht="45" x14ac:dyDescent="0.25">
      <c r="A20" s="311"/>
      <c r="B20" s="311"/>
      <c r="C20" s="311"/>
      <c r="D20" s="312" t="s">
        <v>261</v>
      </c>
      <c r="E20" s="311" t="s">
        <v>28</v>
      </c>
      <c r="F20" s="311"/>
      <c r="G20" s="311"/>
      <c r="H20" s="311"/>
      <c r="I20" s="311"/>
      <c r="J20" s="311"/>
      <c r="K20" s="311">
        <v>90.7</v>
      </c>
      <c r="L20" s="311">
        <v>1426.5</v>
      </c>
      <c r="M20" s="311"/>
      <c r="N20" s="311"/>
      <c r="O20" t="s">
        <v>262</v>
      </c>
    </row>
    <row r="21" spans="1:16" x14ac:dyDescent="0.25">
      <c r="A21" s="311"/>
      <c r="B21" s="311"/>
      <c r="C21" s="311"/>
      <c r="D21" s="311"/>
      <c r="E21" s="311"/>
      <c r="F21" s="311"/>
      <c r="G21" s="311"/>
      <c r="H21" s="311"/>
      <c r="I21" s="311"/>
      <c r="J21" s="311"/>
      <c r="K21" s="311"/>
      <c r="L21" s="311"/>
      <c r="M21" s="311"/>
      <c r="N21" s="311"/>
    </row>
    <row r="22" spans="1:16" ht="22.5" customHeight="1" x14ac:dyDescent="0.25">
      <c r="A22" s="311"/>
      <c r="B22" s="311"/>
      <c r="C22" s="311"/>
      <c r="D22" s="763" t="s">
        <v>263</v>
      </c>
      <c r="E22" s="311" t="s">
        <v>115</v>
      </c>
      <c r="F22" s="311"/>
      <c r="G22" s="311"/>
      <c r="H22" s="311"/>
      <c r="I22" s="311"/>
      <c r="J22" s="311"/>
      <c r="K22" s="314">
        <f>P22/2</f>
        <v>658.5</v>
      </c>
      <c r="L22" s="311">
        <v>0</v>
      </c>
      <c r="M22" s="311">
        <v>0</v>
      </c>
      <c r="N22" s="311"/>
      <c r="O22" t="s">
        <v>264</v>
      </c>
      <c r="P22">
        <v>1317</v>
      </c>
    </row>
    <row r="23" spans="1:16" x14ac:dyDescent="0.25">
      <c r="A23" s="311"/>
      <c r="B23" s="311"/>
      <c r="C23" s="311"/>
      <c r="D23" s="765"/>
      <c r="E23" s="311" t="s">
        <v>28</v>
      </c>
      <c r="F23" s="311"/>
      <c r="G23" s="311"/>
      <c r="H23" s="311"/>
      <c r="I23" s="311"/>
      <c r="J23" s="311"/>
      <c r="K23" s="311">
        <v>30</v>
      </c>
      <c r="L23" s="311"/>
      <c r="M23" s="311"/>
      <c r="N23" s="311"/>
    </row>
    <row r="24" spans="1:16" x14ac:dyDescent="0.25">
      <c r="A24" s="311"/>
      <c r="B24" s="311"/>
      <c r="C24" s="311"/>
      <c r="D24" s="764"/>
      <c r="E24" s="311" t="s">
        <v>29</v>
      </c>
      <c r="F24" s="311"/>
      <c r="G24" s="311"/>
      <c r="H24" s="311"/>
      <c r="I24" s="311"/>
      <c r="J24" s="311"/>
      <c r="K24" s="311">
        <f>P22/2</f>
        <v>658.5</v>
      </c>
      <c r="L24" s="311"/>
      <c r="M24" s="311"/>
      <c r="N24" s="311"/>
    </row>
    <row r="25" spans="1:16" x14ac:dyDescent="0.25">
      <c r="A25" s="311"/>
      <c r="B25" s="311"/>
      <c r="C25" s="311"/>
      <c r="D25" s="322" t="s">
        <v>251</v>
      </c>
      <c r="E25" s="323"/>
      <c r="F25" s="323"/>
      <c r="G25" s="323"/>
      <c r="H25" s="323"/>
      <c r="I25" s="323"/>
      <c r="J25" s="323"/>
      <c r="K25" s="323">
        <f>SUM(K22:K24)</f>
        <v>1347</v>
      </c>
      <c r="L25" s="323">
        <f>SUM(L22:L24)</f>
        <v>0</v>
      </c>
      <c r="M25" s="323">
        <f>SUM(M22:M24)</f>
        <v>0</v>
      </c>
      <c r="N25" s="323">
        <f>SUM(N22:N24)</f>
        <v>0</v>
      </c>
    </row>
    <row r="26" spans="1:16" s="316" customFormat="1" x14ac:dyDescent="0.25">
      <c r="A26" s="315"/>
      <c r="B26" s="315"/>
      <c r="C26" s="315"/>
      <c r="D26" s="315" t="s">
        <v>265</v>
      </c>
      <c r="E26" s="315"/>
      <c r="F26" s="315"/>
      <c r="G26" s="315"/>
      <c r="H26" s="315"/>
      <c r="I26" s="315"/>
      <c r="J26" s="315"/>
      <c r="K26" s="315"/>
      <c r="L26" s="315"/>
      <c r="M26" s="315"/>
      <c r="N26" s="315"/>
    </row>
    <row r="27" spans="1:16" x14ac:dyDescent="0.25">
      <c r="A27" s="311"/>
      <c r="B27" s="311"/>
      <c r="C27" s="311"/>
      <c r="D27" s="311"/>
      <c r="E27" s="311"/>
      <c r="F27" s="311"/>
      <c r="G27" s="311"/>
      <c r="H27" s="311"/>
      <c r="I27" s="311"/>
      <c r="J27" s="311"/>
      <c r="K27" s="311"/>
      <c r="L27" s="311"/>
      <c r="M27" s="311"/>
      <c r="N27" s="311"/>
    </row>
    <row r="28" spans="1:16" s="318" customFormat="1" x14ac:dyDescent="0.25">
      <c r="A28" s="317"/>
      <c r="B28" s="317"/>
      <c r="C28" s="317"/>
      <c r="D28" s="317" t="s">
        <v>266</v>
      </c>
      <c r="E28" s="317" t="s">
        <v>28</v>
      </c>
      <c r="F28" s="317"/>
      <c r="G28" s="317"/>
      <c r="H28" s="317"/>
      <c r="I28" s="317"/>
      <c r="J28" s="317"/>
      <c r="K28" s="317"/>
      <c r="L28" s="317">
        <v>70</v>
      </c>
      <c r="M28" s="317"/>
      <c r="N28" s="317"/>
      <c r="O28" s="318" t="s">
        <v>267</v>
      </c>
    </row>
    <row r="29" spans="1:16" x14ac:dyDescent="0.25">
      <c r="A29" s="311"/>
      <c r="B29" s="311"/>
      <c r="C29" s="311"/>
      <c r="D29" s="311"/>
      <c r="E29" s="311"/>
      <c r="F29" s="311"/>
      <c r="G29" s="311"/>
      <c r="H29" s="311"/>
      <c r="I29" s="311"/>
      <c r="J29" s="311"/>
      <c r="K29" s="311"/>
      <c r="L29" s="311"/>
      <c r="M29" s="311"/>
      <c r="N29" s="311"/>
    </row>
    <row r="30" spans="1:16" s="318" customFormat="1" x14ac:dyDescent="0.25">
      <c r="A30" s="317"/>
      <c r="B30" s="317"/>
      <c r="C30" s="317"/>
      <c r="D30" s="317" t="s">
        <v>268</v>
      </c>
      <c r="E30" s="317" t="s">
        <v>28</v>
      </c>
      <c r="F30" s="317"/>
      <c r="G30" s="317"/>
      <c r="H30" s="317"/>
      <c r="I30" s="317"/>
      <c r="J30" s="317"/>
      <c r="K30" s="317"/>
      <c r="L30" s="317">
        <v>70</v>
      </c>
      <c r="M30" s="317"/>
      <c r="N30" s="317"/>
      <c r="O30" s="318" t="s">
        <v>267</v>
      </c>
    </row>
    <row r="31" spans="1:16" x14ac:dyDescent="0.25">
      <c r="E31" t="s">
        <v>28</v>
      </c>
      <c r="K31" s="277">
        <f>SUM(K23,K20,K18,K13,K11,K8,K7,K16,K28,K30)</f>
        <v>981.3</v>
      </c>
      <c r="L31" s="277">
        <f>SUM(L23,L20,L18,L13,L11,L8,L7,L16,L28,L30)</f>
        <v>2672.18</v>
      </c>
      <c r="M31" s="277">
        <f t="shared" ref="M31:N31" si="0">SUM(M23,M20,M18,M13,M11,M8,M7,M16,M28,M30)</f>
        <v>655.68000000000006</v>
      </c>
      <c r="N31" s="277">
        <f t="shared" si="0"/>
        <v>0</v>
      </c>
    </row>
    <row r="32" spans="1:16" x14ac:dyDescent="0.25">
      <c r="E32" t="s">
        <v>109</v>
      </c>
      <c r="K32">
        <f>SUM(K9)</f>
        <v>0</v>
      </c>
      <c r="L32">
        <f>SUM(L9)</f>
        <v>1222.72</v>
      </c>
      <c r="M32">
        <f>SUM(M9)</f>
        <v>1222.72</v>
      </c>
      <c r="N32">
        <f>SUM(N9)</f>
        <v>0</v>
      </c>
    </row>
    <row r="33" spans="5:14" x14ac:dyDescent="0.25">
      <c r="E33" t="s">
        <v>115</v>
      </c>
      <c r="K33" s="277">
        <f>SUM(K22,K12)</f>
        <v>1921</v>
      </c>
      <c r="L33" s="277">
        <f>SUM(L22,L12)</f>
        <v>0</v>
      </c>
      <c r="M33" s="277">
        <f>SUM(M22,M12)</f>
        <v>0</v>
      </c>
      <c r="N33" s="277">
        <f>SUM(N22,N12)</f>
        <v>0</v>
      </c>
    </row>
    <row r="34" spans="5:14" x14ac:dyDescent="0.25">
      <c r="E34" t="s">
        <v>29</v>
      </c>
      <c r="K34">
        <f>SUM(K24,K14)</f>
        <v>1921</v>
      </c>
      <c r="L34">
        <f>SUM(L24,L14)</f>
        <v>0</v>
      </c>
      <c r="M34">
        <f>SUM(M24,M14)</f>
        <v>0</v>
      </c>
      <c r="N34">
        <f>SUM(N24,N14)</f>
        <v>0</v>
      </c>
    </row>
  </sheetData>
  <mergeCells count="12">
    <mergeCell ref="A4:A6"/>
    <mergeCell ref="B4:B6"/>
    <mergeCell ref="C4:C6"/>
    <mergeCell ref="D4:D6"/>
    <mergeCell ref="E4:E6"/>
    <mergeCell ref="D8:D9"/>
    <mergeCell ref="D12:D14"/>
    <mergeCell ref="D22:D24"/>
    <mergeCell ref="G4:G5"/>
    <mergeCell ref="O4:U4"/>
    <mergeCell ref="F6:H6"/>
    <mergeCell ref="F4: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58415-2E2F-4D1D-8B97-9191B9C3DD1E}">
  <dimension ref="A1:E239"/>
  <sheetViews>
    <sheetView workbookViewId="0">
      <selection activeCell="C59" sqref="C59"/>
    </sheetView>
  </sheetViews>
  <sheetFormatPr defaultRowHeight="15" x14ac:dyDescent="0.25"/>
  <cols>
    <col min="1" max="1" width="24.28515625" customWidth="1"/>
    <col min="2" max="2" width="17.5703125" customWidth="1"/>
    <col min="3" max="3" width="38" customWidth="1"/>
    <col min="4" max="4" width="27" customWidth="1"/>
    <col min="5" max="5" width="29.42578125" customWidth="1"/>
  </cols>
  <sheetData>
    <row r="1" spans="1:5" x14ac:dyDescent="0.25">
      <c r="A1" s="343"/>
      <c r="B1" s="343"/>
      <c r="C1" s="343"/>
      <c r="D1" s="343"/>
      <c r="E1" s="344"/>
    </row>
    <row r="2" spans="1:5" x14ac:dyDescent="0.25">
      <c r="A2" s="775" t="s">
        <v>269</v>
      </c>
      <c r="B2" s="776"/>
      <c r="C2" s="776"/>
      <c r="D2" s="777"/>
      <c r="E2" s="344"/>
    </row>
    <row r="3" spans="1:5" x14ac:dyDescent="0.25">
      <c r="A3" s="778"/>
      <c r="B3" s="779"/>
      <c r="C3" s="779"/>
      <c r="D3" s="780"/>
      <c r="E3" s="344"/>
    </row>
    <row r="4" spans="1:5" ht="15.75" x14ac:dyDescent="0.25">
      <c r="A4" s="781" t="s">
        <v>270</v>
      </c>
      <c r="B4" s="782"/>
      <c r="C4" s="782"/>
      <c r="D4" s="783"/>
      <c r="E4" s="344"/>
    </row>
    <row r="5" spans="1:5" x14ac:dyDescent="0.25">
      <c r="A5" s="345" t="s">
        <v>271</v>
      </c>
      <c r="B5" s="346" t="s">
        <v>272</v>
      </c>
      <c r="C5" s="347" t="s">
        <v>273</v>
      </c>
      <c r="D5" s="347" t="s">
        <v>274</v>
      </c>
      <c r="E5" s="344"/>
    </row>
    <row r="6" spans="1:5" x14ac:dyDescent="0.25">
      <c r="A6" s="345" t="s">
        <v>275</v>
      </c>
      <c r="B6" s="347" t="s">
        <v>276</v>
      </c>
      <c r="C6" s="347" t="s">
        <v>277</v>
      </c>
      <c r="D6" s="347">
        <v>34145.699999999997</v>
      </c>
      <c r="E6" s="344"/>
    </row>
    <row r="7" spans="1:5" x14ac:dyDescent="0.25">
      <c r="A7" s="345" t="s">
        <v>278</v>
      </c>
      <c r="B7" s="347" t="s">
        <v>276</v>
      </c>
      <c r="C7" s="347" t="s">
        <v>279</v>
      </c>
      <c r="D7" s="347">
        <v>19781.45</v>
      </c>
      <c r="E7" s="344"/>
    </row>
    <row r="8" spans="1:5" x14ac:dyDescent="0.25">
      <c r="A8" s="345" t="s">
        <v>280</v>
      </c>
      <c r="B8" s="347" t="s">
        <v>276</v>
      </c>
      <c r="C8" s="347" t="s">
        <v>281</v>
      </c>
      <c r="D8" s="348">
        <v>6111.2</v>
      </c>
      <c r="E8" s="344"/>
    </row>
    <row r="9" spans="1:5" x14ac:dyDescent="0.25">
      <c r="A9" s="345" t="s">
        <v>282</v>
      </c>
      <c r="B9" s="347" t="s">
        <v>276</v>
      </c>
      <c r="C9" s="347" t="s">
        <v>283</v>
      </c>
      <c r="D9" s="347">
        <v>23002.1</v>
      </c>
      <c r="E9" s="344"/>
    </row>
    <row r="10" spans="1:5" x14ac:dyDescent="0.25">
      <c r="A10" s="345" t="s">
        <v>284</v>
      </c>
      <c r="B10" s="347" t="s">
        <v>276</v>
      </c>
      <c r="C10" s="347" t="s">
        <v>285</v>
      </c>
      <c r="D10" s="347">
        <v>9860</v>
      </c>
      <c r="E10" s="344"/>
    </row>
    <row r="11" spans="1:5" x14ac:dyDescent="0.25">
      <c r="A11" s="345" t="s">
        <v>286</v>
      </c>
      <c r="B11" s="347" t="s">
        <v>276</v>
      </c>
      <c r="C11" s="347" t="s">
        <v>287</v>
      </c>
      <c r="D11" s="347">
        <v>4890</v>
      </c>
      <c r="E11" s="344"/>
    </row>
    <row r="12" spans="1:5" x14ac:dyDescent="0.25">
      <c r="A12" s="345" t="s">
        <v>288</v>
      </c>
      <c r="B12" s="347" t="s">
        <v>276</v>
      </c>
      <c r="C12" s="347" t="s">
        <v>289</v>
      </c>
      <c r="D12" s="347">
        <v>9910</v>
      </c>
      <c r="E12" s="344"/>
    </row>
    <row r="13" spans="1:5" x14ac:dyDescent="0.25">
      <c r="A13" s="349" t="s">
        <v>290</v>
      </c>
      <c r="B13" s="350" t="s">
        <v>276</v>
      </c>
      <c r="C13" s="350" t="s">
        <v>276</v>
      </c>
      <c r="D13" s="350">
        <v>101589.25</v>
      </c>
      <c r="E13" s="344"/>
    </row>
    <row r="14" spans="1:5" x14ac:dyDescent="0.25">
      <c r="A14" s="351" t="s">
        <v>291</v>
      </c>
      <c r="B14" s="352" t="s">
        <v>276</v>
      </c>
      <c r="C14" s="352" t="s">
        <v>276</v>
      </c>
      <c r="D14" s="353" t="s">
        <v>276</v>
      </c>
      <c r="E14" s="344"/>
    </row>
    <row r="15" spans="1:5" x14ac:dyDescent="0.25">
      <c r="A15" s="354" t="s">
        <v>271</v>
      </c>
      <c r="B15" s="355" t="s">
        <v>272</v>
      </c>
      <c r="C15" s="355" t="s">
        <v>273</v>
      </c>
      <c r="D15" s="356" t="s">
        <v>274</v>
      </c>
      <c r="E15" s="344"/>
    </row>
    <row r="16" spans="1:5" ht="75" x14ac:dyDescent="0.25">
      <c r="A16" s="357" t="s">
        <v>292</v>
      </c>
      <c r="B16" s="358">
        <v>600</v>
      </c>
      <c r="C16" s="359" t="s">
        <v>293</v>
      </c>
      <c r="D16" s="358">
        <v>9900</v>
      </c>
      <c r="E16" s="344"/>
    </row>
    <row r="17" spans="1:5" x14ac:dyDescent="0.25">
      <c r="A17" s="360" t="s">
        <v>294</v>
      </c>
      <c r="B17" s="361">
        <v>450</v>
      </c>
      <c r="C17" s="361" t="s">
        <v>276</v>
      </c>
      <c r="D17" s="361" t="s">
        <v>276</v>
      </c>
      <c r="E17" s="344"/>
    </row>
    <row r="18" spans="1:5" x14ac:dyDescent="0.25">
      <c r="A18" s="362" t="s">
        <v>290</v>
      </c>
      <c r="B18" s="363">
        <v>1050</v>
      </c>
      <c r="C18" s="363" t="s">
        <v>276</v>
      </c>
      <c r="D18" s="364">
        <v>9900</v>
      </c>
      <c r="E18" s="344"/>
    </row>
    <row r="19" spans="1:5" x14ac:dyDescent="0.25">
      <c r="A19" s="344"/>
      <c r="B19" s="344"/>
      <c r="C19" s="344"/>
      <c r="D19" s="344"/>
      <c r="E19" s="344"/>
    </row>
    <row r="20" spans="1:5" x14ac:dyDescent="0.25">
      <c r="A20" s="784" t="s">
        <v>295</v>
      </c>
      <c r="B20" s="785"/>
      <c r="C20" s="785"/>
      <c r="D20" s="786"/>
      <c r="E20" s="344"/>
    </row>
    <row r="21" spans="1:5" x14ac:dyDescent="0.25">
      <c r="A21" s="365" t="s">
        <v>270</v>
      </c>
      <c r="B21" s="358" t="s">
        <v>276</v>
      </c>
      <c r="C21" s="358" t="s">
        <v>276</v>
      </c>
      <c r="D21" s="366" t="s">
        <v>276</v>
      </c>
      <c r="E21" s="344"/>
    </row>
    <row r="22" spans="1:5" x14ac:dyDescent="0.25">
      <c r="A22" s="365" t="s">
        <v>271</v>
      </c>
      <c r="B22" s="358" t="s">
        <v>272</v>
      </c>
      <c r="C22" s="358" t="s">
        <v>273</v>
      </c>
      <c r="D22" s="366" t="s">
        <v>274</v>
      </c>
      <c r="E22" s="344"/>
    </row>
    <row r="23" spans="1:5" x14ac:dyDescent="0.25">
      <c r="A23" s="365" t="s">
        <v>296</v>
      </c>
      <c r="B23" s="358" t="s">
        <v>297</v>
      </c>
      <c r="C23" s="358" t="s">
        <v>298</v>
      </c>
      <c r="D23" s="366" t="s">
        <v>276</v>
      </c>
      <c r="E23" s="344"/>
    </row>
    <row r="24" spans="1:5" x14ac:dyDescent="0.25">
      <c r="A24" s="365" t="s">
        <v>299</v>
      </c>
      <c r="B24" s="358">
        <v>400</v>
      </c>
      <c r="C24" s="358" t="s">
        <v>300</v>
      </c>
      <c r="D24" s="366" t="s">
        <v>276</v>
      </c>
      <c r="E24" s="344"/>
    </row>
    <row r="25" spans="1:5" x14ac:dyDescent="0.25">
      <c r="A25" s="365" t="s">
        <v>301</v>
      </c>
      <c r="B25" s="358">
        <v>1200</v>
      </c>
      <c r="C25" s="358" t="s">
        <v>276</v>
      </c>
      <c r="D25" s="366" t="s">
        <v>276</v>
      </c>
      <c r="E25" s="344"/>
    </row>
    <row r="26" spans="1:5" x14ac:dyDescent="0.25">
      <c r="A26" s="365" t="s">
        <v>302</v>
      </c>
      <c r="B26" s="358">
        <v>9000</v>
      </c>
      <c r="C26" s="358" t="s">
        <v>276</v>
      </c>
      <c r="D26" s="366" t="s">
        <v>276</v>
      </c>
      <c r="E26" s="344"/>
    </row>
    <row r="27" spans="1:5" x14ac:dyDescent="0.25">
      <c r="A27" s="365" t="s">
        <v>303</v>
      </c>
      <c r="B27" s="358" t="s">
        <v>304</v>
      </c>
      <c r="C27" s="358" t="s">
        <v>276</v>
      </c>
      <c r="D27" s="366" t="s">
        <v>276</v>
      </c>
      <c r="E27" s="344"/>
    </row>
    <row r="28" spans="1:5" x14ac:dyDescent="0.25">
      <c r="A28" s="365" t="s">
        <v>305</v>
      </c>
      <c r="B28" s="358">
        <v>200</v>
      </c>
      <c r="C28" s="358" t="s">
        <v>276</v>
      </c>
      <c r="D28" s="366" t="s">
        <v>276</v>
      </c>
      <c r="E28" s="344"/>
    </row>
    <row r="29" spans="1:5" x14ac:dyDescent="0.25">
      <c r="A29" s="365" t="s">
        <v>306</v>
      </c>
      <c r="B29" s="358">
        <v>120</v>
      </c>
      <c r="C29" s="358" t="s">
        <v>276</v>
      </c>
      <c r="D29" s="366" t="s">
        <v>276</v>
      </c>
      <c r="E29" s="344"/>
    </row>
    <row r="30" spans="1:5" x14ac:dyDescent="0.25">
      <c r="A30" s="365" t="s">
        <v>307</v>
      </c>
      <c r="B30" s="358">
        <v>800</v>
      </c>
      <c r="C30" s="358" t="s">
        <v>276</v>
      </c>
      <c r="D30" s="366" t="s">
        <v>276</v>
      </c>
      <c r="E30" s="344"/>
    </row>
    <row r="31" spans="1:5" x14ac:dyDescent="0.25">
      <c r="A31" s="367" t="s">
        <v>308</v>
      </c>
      <c r="B31" s="361">
        <v>3200</v>
      </c>
      <c r="C31" s="361" t="s">
        <v>276</v>
      </c>
      <c r="D31" s="368" t="s">
        <v>276</v>
      </c>
      <c r="E31" s="344"/>
    </row>
    <row r="32" spans="1:5" x14ac:dyDescent="0.25">
      <c r="A32" s="362" t="s">
        <v>290</v>
      </c>
      <c r="B32" s="363">
        <v>19800</v>
      </c>
      <c r="C32" s="363" t="s">
        <v>276</v>
      </c>
      <c r="D32" s="364" t="s">
        <v>276</v>
      </c>
      <c r="E32" s="344"/>
    </row>
    <row r="33" spans="1:5" x14ac:dyDescent="0.25">
      <c r="A33" s="787" t="s">
        <v>309</v>
      </c>
      <c r="B33" s="788"/>
      <c r="C33" s="788"/>
      <c r="D33" s="789"/>
      <c r="E33" s="344"/>
    </row>
    <row r="34" spans="1:5" x14ac:dyDescent="0.25">
      <c r="A34" s="357" t="s">
        <v>271</v>
      </c>
      <c r="B34" s="358" t="s">
        <v>272</v>
      </c>
      <c r="C34" s="358" t="s">
        <v>273</v>
      </c>
      <c r="D34" s="358" t="s">
        <v>274</v>
      </c>
      <c r="E34" s="344"/>
    </row>
    <row r="35" spans="1:5" x14ac:dyDescent="0.25">
      <c r="A35" s="357" t="s">
        <v>276</v>
      </c>
      <c r="B35" s="358" t="s">
        <v>276</v>
      </c>
      <c r="C35" s="359" t="s">
        <v>310</v>
      </c>
      <c r="D35" s="358">
        <v>800</v>
      </c>
      <c r="E35" s="344"/>
    </row>
    <row r="36" spans="1:5" x14ac:dyDescent="0.25">
      <c r="A36" s="357" t="s">
        <v>276</v>
      </c>
      <c r="B36" s="358" t="s">
        <v>276</v>
      </c>
      <c r="C36" s="359" t="s">
        <v>311</v>
      </c>
      <c r="D36" s="358">
        <v>37000</v>
      </c>
      <c r="E36" s="344"/>
    </row>
    <row r="37" spans="1:5" ht="30" x14ac:dyDescent="0.25">
      <c r="A37" s="357" t="s">
        <v>276</v>
      </c>
      <c r="B37" s="358" t="s">
        <v>276</v>
      </c>
      <c r="C37" s="359" t="s">
        <v>312</v>
      </c>
      <c r="D37" s="358">
        <v>16000</v>
      </c>
      <c r="E37" s="344"/>
    </row>
    <row r="38" spans="1:5" x14ac:dyDescent="0.25">
      <c r="A38" s="357" t="s">
        <v>276</v>
      </c>
      <c r="B38" s="358" t="s">
        <v>276</v>
      </c>
      <c r="C38" s="359" t="s">
        <v>276</v>
      </c>
      <c r="D38" s="358">
        <v>53800</v>
      </c>
      <c r="E38" s="344"/>
    </row>
    <row r="39" spans="1:5" x14ac:dyDescent="0.25">
      <c r="A39" s="344"/>
      <c r="B39" s="344"/>
      <c r="C39" s="344"/>
      <c r="D39" s="344"/>
      <c r="E39" s="344"/>
    </row>
    <row r="40" spans="1:5" x14ac:dyDescent="0.25">
      <c r="A40" s="790" t="s">
        <v>313</v>
      </c>
      <c r="B40" s="791"/>
      <c r="C40" s="791"/>
      <c r="D40" s="792"/>
      <c r="E40" s="344"/>
    </row>
    <row r="41" spans="1:5" x14ac:dyDescent="0.25">
      <c r="A41" s="365" t="s">
        <v>271</v>
      </c>
      <c r="B41" s="358" t="s">
        <v>272</v>
      </c>
      <c r="C41" s="358" t="s">
        <v>273</v>
      </c>
      <c r="D41" s="366" t="s">
        <v>314</v>
      </c>
      <c r="E41" s="344"/>
    </row>
    <row r="42" spans="1:5" ht="45" x14ac:dyDescent="0.25">
      <c r="A42" s="365" t="s">
        <v>276</v>
      </c>
      <c r="B42" s="358" t="s">
        <v>276</v>
      </c>
      <c r="C42" s="359" t="s">
        <v>315</v>
      </c>
      <c r="D42" s="366">
        <v>26500</v>
      </c>
      <c r="E42" s="344"/>
    </row>
    <row r="43" spans="1:5" ht="60" x14ac:dyDescent="0.25">
      <c r="A43" s="365" t="s">
        <v>276</v>
      </c>
      <c r="B43" s="358" t="s">
        <v>276</v>
      </c>
      <c r="C43" s="359" t="s">
        <v>316</v>
      </c>
      <c r="D43" s="366">
        <v>35000</v>
      </c>
      <c r="E43" s="344"/>
    </row>
    <row r="44" spans="1:5" ht="75" x14ac:dyDescent="0.25">
      <c r="A44" s="365" t="s">
        <v>276</v>
      </c>
      <c r="B44" s="358" t="s">
        <v>276</v>
      </c>
      <c r="C44" s="359" t="s">
        <v>317</v>
      </c>
      <c r="D44" s="366">
        <v>23650</v>
      </c>
      <c r="E44" s="344"/>
    </row>
    <row r="45" spans="1:5" ht="75" x14ac:dyDescent="0.25">
      <c r="A45" s="365" t="s">
        <v>276</v>
      </c>
      <c r="B45" s="358" t="s">
        <v>276</v>
      </c>
      <c r="C45" s="359" t="s">
        <v>318</v>
      </c>
      <c r="D45" s="366">
        <v>14600</v>
      </c>
      <c r="E45" s="344"/>
    </row>
    <row r="46" spans="1:5" ht="60" x14ac:dyDescent="0.25">
      <c r="A46" s="369" t="s">
        <v>276</v>
      </c>
      <c r="B46" s="358" t="s">
        <v>276</v>
      </c>
      <c r="C46" s="359" t="s">
        <v>319</v>
      </c>
      <c r="D46" s="366">
        <v>11250</v>
      </c>
      <c r="E46" s="344"/>
    </row>
    <row r="47" spans="1:5" ht="60" x14ac:dyDescent="0.25">
      <c r="A47" s="369" t="s">
        <v>320</v>
      </c>
      <c r="B47" s="358">
        <v>36000</v>
      </c>
      <c r="C47" s="358" t="s">
        <v>276</v>
      </c>
      <c r="D47" s="366" t="s">
        <v>276</v>
      </c>
      <c r="E47" s="344"/>
    </row>
    <row r="48" spans="1:5" ht="60" x14ac:dyDescent="0.25">
      <c r="A48" s="369" t="s">
        <v>321</v>
      </c>
      <c r="B48" s="358">
        <v>4800</v>
      </c>
      <c r="C48" s="358" t="s">
        <v>276</v>
      </c>
      <c r="D48" s="366" t="s">
        <v>276</v>
      </c>
      <c r="E48" s="344"/>
    </row>
    <row r="49" spans="1:5" x14ac:dyDescent="0.25">
      <c r="A49" s="369" t="s">
        <v>322</v>
      </c>
      <c r="B49" s="370">
        <v>40800</v>
      </c>
      <c r="C49" s="358" t="s">
        <v>276</v>
      </c>
      <c r="D49" s="366">
        <v>111000</v>
      </c>
      <c r="E49" s="344"/>
    </row>
    <row r="50" spans="1:5" x14ac:dyDescent="0.25">
      <c r="A50" s="354" t="s">
        <v>276</v>
      </c>
      <c r="B50" s="355" t="s">
        <v>276</v>
      </c>
      <c r="C50" s="355" t="s">
        <v>276</v>
      </c>
      <c r="D50" s="356" t="s">
        <v>276</v>
      </c>
      <c r="E50" s="344"/>
    </row>
    <row r="51" spans="1:5" x14ac:dyDescent="0.25">
      <c r="A51" s="360" t="s">
        <v>276</v>
      </c>
      <c r="B51" s="361" t="s">
        <v>276</v>
      </c>
      <c r="C51" s="361" t="s">
        <v>276</v>
      </c>
      <c r="D51" s="361" t="s">
        <v>276</v>
      </c>
      <c r="E51" s="344"/>
    </row>
    <row r="52" spans="1:5" x14ac:dyDescent="0.25">
      <c r="A52" s="371" t="s">
        <v>323</v>
      </c>
      <c r="B52" s="372" t="s">
        <v>276</v>
      </c>
      <c r="C52" s="372" t="s">
        <v>276</v>
      </c>
      <c r="D52" s="373" t="s">
        <v>276</v>
      </c>
      <c r="E52" s="344"/>
    </row>
    <row r="53" spans="1:5" x14ac:dyDescent="0.25">
      <c r="A53" s="365" t="s">
        <v>271</v>
      </c>
      <c r="B53" s="358" t="s">
        <v>272</v>
      </c>
      <c r="C53" s="358" t="s">
        <v>273</v>
      </c>
      <c r="D53" s="366" t="s">
        <v>274</v>
      </c>
      <c r="E53" s="344"/>
    </row>
    <row r="54" spans="1:5" ht="30" x14ac:dyDescent="0.25">
      <c r="A54" s="354" t="s">
        <v>324</v>
      </c>
      <c r="B54" s="355">
        <v>8000</v>
      </c>
      <c r="C54" s="374" t="s">
        <v>325</v>
      </c>
      <c r="D54" s="356">
        <v>28000</v>
      </c>
      <c r="E54" s="344"/>
    </row>
    <row r="55" spans="1:5" x14ac:dyDescent="0.25">
      <c r="A55" s="344"/>
      <c r="B55" s="344"/>
      <c r="C55" s="344"/>
      <c r="D55" s="344"/>
      <c r="E55" s="344"/>
    </row>
    <row r="56" spans="1:5" x14ac:dyDescent="0.25">
      <c r="A56" s="375" t="s">
        <v>326</v>
      </c>
      <c r="B56" s="376" t="s">
        <v>276</v>
      </c>
      <c r="C56" s="376" t="s">
        <v>276</v>
      </c>
      <c r="D56" s="376" t="s">
        <v>276</v>
      </c>
      <c r="E56" s="344"/>
    </row>
    <row r="57" spans="1:5" x14ac:dyDescent="0.25">
      <c r="A57" s="357" t="s">
        <v>271</v>
      </c>
      <c r="B57" s="358" t="s">
        <v>272</v>
      </c>
      <c r="C57" s="358" t="s">
        <v>273</v>
      </c>
      <c r="D57" s="358" t="s">
        <v>274</v>
      </c>
      <c r="E57" s="344"/>
    </row>
    <row r="58" spans="1:5" ht="30" x14ac:dyDescent="0.25">
      <c r="A58" s="377" t="s">
        <v>327</v>
      </c>
      <c r="B58" s="358">
        <v>6000</v>
      </c>
      <c r="C58" s="359" t="s">
        <v>328</v>
      </c>
      <c r="D58" s="358">
        <v>7000</v>
      </c>
      <c r="E58" s="344"/>
    </row>
    <row r="59" spans="1:5" ht="30" x14ac:dyDescent="0.25">
      <c r="A59" s="377" t="s">
        <v>329</v>
      </c>
      <c r="B59" s="358">
        <v>1600</v>
      </c>
      <c r="C59" s="359" t="s">
        <v>330</v>
      </c>
      <c r="D59" s="358">
        <v>3200</v>
      </c>
      <c r="E59" s="344"/>
    </row>
    <row r="60" spans="1:5" ht="30" x14ac:dyDescent="0.25">
      <c r="A60" s="377" t="s">
        <v>331</v>
      </c>
      <c r="B60" s="358">
        <v>1300</v>
      </c>
      <c r="C60" s="359" t="s">
        <v>332</v>
      </c>
      <c r="D60" s="358">
        <v>5000</v>
      </c>
      <c r="E60" s="344"/>
    </row>
    <row r="61" spans="1:5" ht="30" x14ac:dyDescent="0.25">
      <c r="A61" s="377" t="s">
        <v>333</v>
      </c>
      <c r="B61" s="358">
        <v>700</v>
      </c>
      <c r="C61" s="359" t="s">
        <v>334</v>
      </c>
      <c r="D61" s="358" t="s">
        <v>335</v>
      </c>
      <c r="E61" s="344"/>
    </row>
    <row r="62" spans="1:5" ht="45" x14ac:dyDescent="0.25">
      <c r="A62" s="377" t="s">
        <v>336</v>
      </c>
      <c r="B62" s="358">
        <v>1500</v>
      </c>
      <c r="C62" s="359" t="s">
        <v>337</v>
      </c>
      <c r="D62" s="358">
        <v>3200</v>
      </c>
      <c r="E62" s="344"/>
    </row>
    <row r="63" spans="1:5" ht="30" x14ac:dyDescent="0.25">
      <c r="A63" s="377" t="s">
        <v>338</v>
      </c>
      <c r="B63" s="358">
        <v>4000</v>
      </c>
      <c r="C63" s="359" t="s">
        <v>339</v>
      </c>
      <c r="D63" s="358">
        <v>4600</v>
      </c>
      <c r="E63" s="344"/>
    </row>
    <row r="64" spans="1:5" ht="45" x14ac:dyDescent="0.25">
      <c r="A64" s="377" t="s">
        <v>340</v>
      </c>
      <c r="B64" s="358">
        <v>2000</v>
      </c>
      <c r="C64" s="359" t="s">
        <v>341</v>
      </c>
      <c r="D64" s="358">
        <v>2000</v>
      </c>
      <c r="E64" s="344"/>
    </row>
    <row r="65" spans="1:5" ht="30" x14ac:dyDescent="0.25">
      <c r="A65" s="377" t="s">
        <v>342</v>
      </c>
      <c r="B65" s="358">
        <v>2700</v>
      </c>
      <c r="C65" s="359" t="s">
        <v>343</v>
      </c>
      <c r="D65" s="358">
        <v>25000</v>
      </c>
      <c r="E65" s="344"/>
    </row>
    <row r="66" spans="1:5" ht="30" x14ac:dyDescent="0.25">
      <c r="A66" s="377" t="s">
        <v>344</v>
      </c>
      <c r="B66" s="358">
        <v>1600</v>
      </c>
      <c r="C66" s="359" t="s">
        <v>276</v>
      </c>
      <c r="D66" s="358" t="s">
        <v>276</v>
      </c>
      <c r="E66" s="344"/>
    </row>
    <row r="67" spans="1:5" x14ac:dyDescent="0.25">
      <c r="A67" s="377" t="s">
        <v>345</v>
      </c>
      <c r="B67" s="358">
        <v>2000</v>
      </c>
      <c r="C67" s="359" t="s">
        <v>276</v>
      </c>
      <c r="D67" s="358" t="s">
        <v>276</v>
      </c>
      <c r="E67" s="344"/>
    </row>
    <row r="68" spans="1:5" ht="30" x14ac:dyDescent="0.25">
      <c r="A68" s="377" t="s">
        <v>346</v>
      </c>
      <c r="B68" s="358">
        <v>2400</v>
      </c>
      <c r="C68" s="359" t="s">
        <v>276</v>
      </c>
      <c r="D68" s="358" t="s">
        <v>276</v>
      </c>
      <c r="E68" s="344"/>
    </row>
    <row r="69" spans="1:5" ht="30" x14ac:dyDescent="0.25">
      <c r="A69" s="377" t="s">
        <v>347</v>
      </c>
      <c r="B69" s="358">
        <v>1835</v>
      </c>
      <c r="C69" s="358" t="s">
        <v>276</v>
      </c>
      <c r="D69" s="358" t="s">
        <v>276</v>
      </c>
      <c r="E69" s="344"/>
    </row>
    <row r="70" spans="1:5" x14ac:dyDescent="0.25">
      <c r="A70" s="357" t="s">
        <v>290</v>
      </c>
      <c r="B70" s="358">
        <v>27635</v>
      </c>
      <c r="C70" s="358" t="s">
        <v>276</v>
      </c>
      <c r="D70" s="358">
        <v>50000</v>
      </c>
      <c r="E70" s="344"/>
    </row>
    <row r="71" spans="1:5" x14ac:dyDescent="0.25">
      <c r="A71" s="344"/>
      <c r="B71" s="344"/>
      <c r="C71" s="344"/>
      <c r="D71" s="344"/>
      <c r="E71" s="344"/>
    </row>
    <row r="72" spans="1:5" x14ac:dyDescent="0.25">
      <c r="A72" s="351" t="s">
        <v>348</v>
      </c>
      <c r="B72" s="352" t="s">
        <v>276</v>
      </c>
      <c r="C72" s="352" t="s">
        <v>276</v>
      </c>
      <c r="D72" s="353" t="s">
        <v>276</v>
      </c>
      <c r="E72" s="344"/>
    </row>
    <row r="73" spans="1:5" x14ac:dyDescent="0.25">
      <c r="A73" s="377" t="s">
        <v>271</v>
      </c>
      <c r="B73" s="358" t="s">
        <v>272</v>
      </c>
      <c r="C73" s="358" t="s">
        <v>273</v>
      </c>
      <c r="D73" s="358" t="s">
        <v>274</v>
      </c>
      <c r="E73" s="344"/>
    </row>
    <row r="74" spans="1:5" ht="45" x14ac:dyDescent="0.25">
      <c r="A74" s="377" t="s">
        <v>349</v>
      </c>
      <c r="B74" s="358">
        <v>6000</v>
      </c>
      <c r="C74" s="359" t="s">
        <v>350</v>
      </c>
      <c r="D74" s="358">
        <v>4600</v>
      </c>
      <c r="E74" s="344"/>
    </row>
    <row r="75" spans="1:5" ht="90" x14ac:dyDescent="0.25">
      <c r="A75" s="377" t="s">
        <v>351</v>
      </c>
      <c r="B75" s="358">
        <v>4500</v>
      </c>
      <c r="C75" s="359" t="s">
        <v>352</v>
      </c>
      <c r="D75" s="358">
        <v>15544.01</v>
      </c>
      <c r="E75" s="344"/>
    </row>
    <row r="76" spans="1:5" ht="45" x14ac:dyDescent="0.25">
      <c r="A76" s="377" t="s">
        <v>353</v>
      </c>
      <c r="B76" s="358">
        <v>4900</v>
      </c>
      <c r="C76" s="359" t="s">
        <v>354</v>
      </c>
      <c r="D76" s="358">
        <v>13750</v>
      </c>
      <c r="E76" s="344"/>
    </row>
    <row r="77" spans="1:5" ht="60" x14ac:dyDescent="0.25">
      <c r="A77" s="377" t="s">
        <v>355</v>
      </c>
      <c r="B77" s="358">
        <v>1650</v>
      </c>
      <c r="C77" s="359" t="s">
        <v>356</v>
      </c>
      <c r="D77" s="358">
        <v>2500</v>
      </c>
      <c r="E77" s="344"/>
    </row>
    <row r="78" spans="1:5" ht="45" x14ac:dyDescent="0.25">
      <c r="A78" s="377" t="s">
        <v>357</v>
      </c>
      <c r="B78" s="358">
        <v>5460</v>
      </c>
      <c r="C78" s="359" t="s">
        <v>276</v>
      </c>
      <c r="D78" s="358" t="s">
        <v>276</v>
      </c>
      <c r="E78" s="344"/>
    </row>
    <row r="79" spans="1:5" ht="30" x14ac:dyDescent="0.25">
      <c r="A79" s="377" t="s">
        <v>358</v>
      </c>
      <c r="B79" s="358">
        <v>4450</v>
      </c>
      <c r="C79" s="359" t="s">
        <v>276</v>
      </c>
      <c r="D79" s="358" t="s">
        <v>276</v>
      </c>
      <c r="E79" s="344"/>
    </row>
    <row r="80" spans="1:5" ht="30" x14ac:dyDescent="0.25">
      <c r="A80" s="377" t="s">
        <v>359</v>
      </c>
      <c r="B80" s="358">
        <v>2500</v>
      </c>
      <c r="C80" s="359" t="s">
        <v>276</v>
      </c>
      <c r="D80" s="358" t="s">
        <v>276</v>
      </c>
      <c r="E80" s="344"/>
    </row>
    <row r="81" spans="1:5" x14ac:dyDescent="0.25">
      <c r="A81" s="377" t="s">
        <v>360</v>
      </c>
      <c r="B81" s="358">
        <v>570</v>
      </c>
      <c r="C81" s="359" t="s">
        <v>276</v>
      </c>
      <c r="D81" s="358" t="s">
        <v>276</v>
      </c>
      <c r="E81" s="344"/>
    </row>
    <row r="82" spans="1:5" x14ac:dyDescent="0.25">
      <c r="A82" s="377" t="s">
        <v>361</v>
      </c>
      <c r="B82" s="358">
        <v>450</v>
      </c>
      <c r="C82" s="359" t="s">
        <v>276</v>
      </c>
      <c r="D82" s="358" t="s">
        <v>276</v>
      </c>
      <c r="E82" s="344"/>
    </row>
    <row r="83" spans="1:5" ht="135" x14ac:dyDescent="0.25">
      <c r="A83" s="377" t="s">
        <v>362</v>
      </c>
      <c r="B83" s="358">
        <v>2750</v>
      </c>
      <c r="C83" s="359" t="s">
        <v>276</v>
      </c>
      <c r="D83" s="358" t="s">
        <v>276</v>
      </c>
      <c r="E83" s="344"/>
    </row>
    <row r="84" spans="1:5" ht="45" x14ac:dyDescent="0.25">
      <c r="A84" s="377" t="s">
        <v>363</v>
      </c>
      <c r="B84" s="358" t="s">
        <v>276</v>
      </c>
      <c r="C84" s="359" t="s">
        <v>276</v>
      </c>
      <c r="D84" s="358" t="s">
        <v>276</v>
      </c>
      <c r="E84" s="344"/>
    </row>
    <row r="85" spans="1:5" ht="45" x14ac:dyDescent="0.25">
      <c r="A85" s="377" t="s">
        <v>364</v>
      </c>
      <c r="B85" s="358">
        <v>12000</v>
      </c>
      <c r="C85" s="359" t="s">
        <v>365</v>
      </c>
      <c r="D85" s="358">
        <v>1761</v>
      </c>
      <c r="E85" s="344"/>
    </row>
    <row r="86" spans="1:5" ht="60" x14ac:dyDescent="0.25">
      <c r="A86" s="377" t="s">
        <v>366</v>
      </c>
      <c r="B86" s="358">
        <v>8700</v>
      </c>
      <c r="C86" s="359" t="s">
        <v>367</v>
      </c>
      <c r="D86" s="358">
        <v>4500</v>
      </c>
      <c r="E86" s="344"/>
    </row>
    <row r="87" spans="1:5" ht="75" x14ac:dyDescent="0.25">
      <c r="A87" s="377" t="s">
        <v>368</v>
      </c>
      <c r="B87" s="358">
        <v>4500</v>
      </c>
      <c r="C87" s="359" t="s">
        <v>276</v>
      </c>
      <c r="D87" s="358" t="s">
        <v>276</v>
      </c>
      <c r="E87" s="344"/>
    </row>
    <row r="88" spans="1:5" ht="30" x14ac:dyDescent="0.25">
      <c r="A88" s="377" t="s">
        <v>369</v>
      </c>
      <c r="B88" s="358">
        <v>540</v>
      </c>
      <c r="C88" s="358" t="s">
        <v>276</v>
      </c>
      <c r="D88" s="358" t="s">
        <v>276</v>
      </c>
      <c r="E88" s="344"/>
    </row>
    <row r="89" spans="1:5" x14ac:dyDescent="0.25">
      <c r="A89" s="357" t="s">
        <v>290</v>
      </c>
      <c r="B89" s="358">
        <v>58970</v>
      </c>
      <c r="C89" s="358" t="s">
        <v>276</v>
      </c>
      <c r="D89" s="358">
        <v>42655.01</v>
      </c>
      <c r="E89" s="344"/>
    </row>
    <row r="90" spans="1:5" x14ac:dyDescent="0.25">
      <c r="A90" s="344"/>
      <c r="B90" s="344"/>
      <c r="C90" s="344"/>
      <c r="D90" s="344"/>
      <c r="E90" s="344"/>
    </row>
    <row r="91" spans="1:5" x14ac:dyDescent="0.25">
      <c r="A91" s="371" t="s">
        <v>370</v>
      </c>
      <c r="B91" s="372" t="s">
        <v>276</v>
      </c>
      <c r="C91" s="372" t="s">
        <v>276</v>
      </c>
      <c r="D91" s="373" t="s">
        <v>276</v>
      </c>
      <c r="E91" s="344"/>
    </row>
    <row r="92" spans="1:5" x14ac:dyDescent="0.25">
      <c r="A92" s="357" t="s">
        <v>271</v>
      </c>
      <c r="B92" s="358" t="s">
        <v>272</v>
      </c>
      <c r="C92" s="358" t="s">
        <v>273</v>
      </c>
      <c r="D92" s="358" t="s">
        <v>274</v>
      </c>
      <c r="E92" s="344"/>
    </row>
    <row r="93" spans="1:5" ht="30" x14ac:dyDescent="0.25">
      <c r="A93" s="357" t="s">
        <v>371</v>
      </c>
      <c r="B93" s="358">
        <v>1760</v>
      </c>
      <c r="C93" s="359" t="s">
        <v>372</v>
      </c>
      <c r="D93" s="358">
        <v>22800</v>
      </c>
      <c r="E93" s="344"/>
    </row>
    <row r="94" spans="1:5" x14ac:dyDescent="0.25">
      <c r="A94" s="357" t="s">
        <v>373</v>
      </c>
      <c r="B94" s="358">
        <v>33100</v>
      </c>
      <c r="C94" s="358" t="s">
        <v>276</v>
      </c>
      <c r="D94" s="358" t="s">
        <v>276</v>
      </c>
      <c r="E94" s="344"/>
    </row>
    <row r="95" spans="1:5" x14ac:dyDescent="0.25">
      <c r="A95" s="357" t="s">
        <v>276</v>
      </c>
      <c r="B95" s="358" t="s">
        <v>276</v>
      </c>
      <c r="C95" s="358" t="s">
        <v>276</v>
      </c>
      <c r="D95" s="358" t="s">
        <v>276</v>
      </c>
      <c r="E95" s="344"/>
    </row>
    <row r="96" spans="1:5" x14ac:dyDescent="0.25">
      <c r="A96" s="357" t="s">
        <v>374</v>
      </c>
      <c r="B96" s="358">
        <v>34860</v>
      </c>
      <c r="C96" s="358" t="s">
        <v>276</v>
      </c>
      <c r="D96" s="358">
        <v>22800</v>
      </c>
      <c r="E96" s="344"/>
    </row>
    <row r="97" spans="1:5" x14ac:dyDescent="0.25">
      <c r="A97" s="344"/>
      <c r="B97" s="344"/>
      <c r="C97" s="344"/>
      <c r="D97" s="344"/>
      <c r="E97" s="344"/>
    </row>
    <row r="98" spans="1:5" x14ac:dyDescent="0.25">
      <c r="A98" s="793" t="s">
        <v>375</v>
      </c>
      <c r="B98" s="794"/>
      <c r="C98" s="794"/>
      <c r="D98" s="795"/>
      <c r="E98" s="344"/>
    </row>
    <row r="99" spans="1:5" x14ac:dyDescent="0.25">
      <c r="A99" s="357" t="s">
        <v>271</v>
      </c>
      <c r="B99" s="358" t="s">
        <v>272</v>
      </c>
      <c r="C99" s="358" t="s">
        <v>376</v>
      </c>
      <c r="D99" s="358" t="s">
        <v>377</v>
      </c>
      <c r="E99" s="344"/>
    </row>
    <row r="100" spans="1:5" x14ac:dyDescent="0.25">
      <c r="A100" s="357" t="s">
        <v>378</v>
      </c>
      <c r="B100" s="358" t="s">
        <v>276</v>
      </c>
      <c r="C100" s="359" t="s">
        <v>276</v>
      </c>
      <c r="D100" s="358" t="s">
        <v>276</v>
      </c>
      <c r="E100" s="344"/>
    </row>
    <row r="101" spans="1:5" ht="45" x14ac:dyDescent="0.25">
      <c r="A101" s="377" t="s">
        <v>379</v>
      </c>
      <c r="B101" s="358">
        <v>3700</v>
      </c>
      <c r="C101" s="359" t="s">
        <v>380</v>
      </c>
      <c r="D101" s="358">
        <v>11500</v>
      </c>
      <c r="E101" s="344"/>
    </row>
    <row r="102" spans="1:5" ht="30" x14ac:dyDescent="0.25">
      <c r="A102" s="377" t="s">
        <v>381</v>
      </c>
      <c r="B102" s="358">
        <v>2600</v>
      </c>
      <c r="C102" s="359" t="s">
        <v>382</v>
      </c>
      <c r="D102" s="358">
        <v>13200</v>
      </c>
      <c r="E102" s="344"/>
    </row>
    <row r="103" spans="1:5" ht="30" x14ac:dyDescent="0.25">
      <c r="A103" s="377" t="s">
        <v>383</v>
      </c>
      <c r="B103" s="358">
        <v>16400</v>
      </c>
      <c r="C103" s="359" t="s">
        <v>384</v>
      </c>
      <c r="D103" s="358">
        <v>25200</v>
      </c>
      <c r="E103" s="344"/>
    </row>
    <row r="104" spans="1:5" ht="30" x14ac:dyDescent="0.25">
      <c r="A104" s="377" t="s">
        <v>385</v>
      </c>
      <c r="B104" s="358">
        <v>125000</v>
      </c>
      <c r="C104" s="359" t="s">
        <v>386</v>
      </c>
      <c r="D104" s="358">
        <v>8200</v>
      </c>
      <c r="E104" s="344"/>
    </row>
    <row r="105" spans="1:5" ht="30" x14ac:dyDescent="0.25">
      <c r="A105" s="377" t="s">
        <v>387</v>
      </c>
      <c r="B105" s="358">
        <v>7400</v>
      </c>
      <c r="C105" s="359" t="s">
        <v>388</v>
      </c>
      <c r="D105" s="358">
        <v>4200</v>
      </c>
      <c r="E105" s="344"/>
    </row>
    <row r="106" spans="1:5" x14ac:dyDescent="0.25">
      <c r="A106" s="377" t="s">
        <v>276</v>
      </c>
      <c r="B106" s="358" t="s">
        <v>276</v>
      </c>
      <c r="C106" s="359" t="s">
        <v>389</v>
      </c>
      <c r="D106" s="358">
        <v>35000</v>
      </c>
      <c r="E106" s="344"/>
    </row>
    <row r="107" spans="1:5" ht="30" x14ac:dyDescent="0.25">
      <c r="A107" s="377" t="s">
        <v>276</v>
      </c>
      <c r="B107" s="358" t="s">
        <v>276</v>
      </c>
      <c r="C107" s="359" t="s">
        <v>390</v>
      </c>
      <c r="D107" s="358">
        <v>27000</v>
      </c>
      <c r="E107" s="344"/>
    </row>
    <row r="108" spans="1:5" ht="30" x14ac:dyDescent="0.25">
      <c r="A108" s="377" t="s">
        <v>391</v>
      </c>
      <c r="B108" s="358" t="s">
        <v>276</v>
      </c>
      <c r="C108" s="359" t="s">
        <v>276</v>
      </c>
      <c r="D108" s="358" t="s">
        <v>276</v>
      </c>
      <c r="E108" s="344"/>
    </row>
    <row r="109" spans="1:5" ht="30" x14ac:dyDescent="0.25">
      <c r="A109" s="377" t="s">
        <v>392</v>
      </c>
      <c r="B109" s="358">
        <v>1600</v>
      </c>
      <c r="C109" s="359" t="s">
        <v>393</v>
      </c>
      <c r="D109" s="358">
        <v>8300</v>
      </c>
      <c r="E109" s="344"/>
    </row>
    <row r="110" spans="1:5" ht="30" x14ac:dyDescent="0.25">
      <c r="A110" s="377" t="s">
        <v>394</v>
      </c>
      <c r="B110" s="358">
        <v>5900</v>
      </c>
      <c r="C110" s="359" t="s">
        <v>389</v>
      </c>
      <c r="D110" s="358">
        <v>40000</v>
      </c>
      <c r="E110" s="344"/>
    </row>
    <row r="111" spans="1:5" ht="30" x14ac:dyDescent="0.25">
      <c r="A111" s="377" t="s">
        <v>395</v>
      </c>
      <c r="B111" s="358">
        <v>18000</v>
      </c>
      <c r="C111" s="359" t="s">
        <v>276</v>
      </c>
      <c r="D111" s="358" t="s">
        <v>276</v>
      </c>
      <c r="E111" s="344"/>
    </row>
    <row r="112" spans="1:5" ht="30" x14ac:dyDescent="0.25">
      <c r="A112" s="377" t="s">
        <v>396</v>
      </c>
      <c r="B112" s="358">
        <v>4900</v>
      </c>
      <c r="C112" s="359" t="s">
        <v>276</v>
      </c>
      <c r="D112" s="358" t="s">
        <v>276</v>
      </c>
      <c r="E112" s="344"/>
    </row>
    <row r="113" spans="1:5" ht="30" x14ac:dyDescent="0.25">
      <c r="A113" s="377" t="s">
        <v>397</v>
      </c>
      <c r="B113" s="358">
        <v>4500</v>
      </c>
      <c r="C113" s="359" t="s">
        <v>276</v>
      </c>
      <c r="D113" s="358" t="s">
        <v>276</v>
      </c>
      <c r="E113" s="344"/>
    </row>
    <row r="114" spans="1:5" x14ac:dyDescent="0.25">
      <c r="A114" s="377" t="s">
        <v>398</v>
      </c>
      <c r="B114" s="358">
        <v>650</v>
      </c>
      <c r="C114" s="359" t="s">
        <v>276</v>
      </c>
      <c r="D114" s="358" t="s">
        <v>276</v>
      </c>
      <c r="E114" s="344"/>
    </row>
    <row r="115" spans="1:5" x14ac:dyDescent="0.25">
      <c r="A115" s="377" t="s">
        <v>399</v>
      </c>
      <c r="B115" s="358" t="s">
        <v>276</v>
      </c>
      <c r="C115" s="359" t="s">
        <v>276</v>
      </c>
      <c r="D115" s="358" t="s">
        <v>276</v>
      </c>
      <c r="E115" s="344"/>
    </row>
    <row r="116" spans="1:5" ht="30" x14ac:dyDescent="0.25">
      <c r="A116" s="377" t="s">
        <v>400</v>
      </c>
      <c r="B116" s="358">
        <v>4600</v>
      </c>
      <c r="C116" s="359" t="s">
        <v>276</v>
      </c>
      <c r="D116" s="358" t="s">
        <v>276</v>
      </c>
      <c r="E116" s="344"/>
    </row>
    <row r="117" spans="1:5" x14ac:dyDescent="0.25">
      <c r="A117" s="378" t="s">
        <v>401</v>
      </c>
      <c r="B117" s="361">
        <v>680</v>
      </c>
      <c r="C117" s="379" t="s">
        <v>276</v>
      </c>
      <c r="D117" s="361" t="s">
        <v>276</v>
      </c>
      <c r="E117" s="344"/>
    </row>
    <row r="118" spans="1:5" x14ac:dyDescent="0.25">
      <c r="A118" s="362" t="s">
        <v>402</v>
      </c>
      <c r="B118" s="363" t="s">
        <v>276</v>
      </c>
      <c r="C118" s="380" t="s">
        <v>276</v>
      </c>
      <c r="D118" s="364" t="s">
        <v>276</v>
      </c>
      <c r="E118" s="344"/>
    </row>
    <row r="119" spans="1:5" ht="30" x14ac:dyDescent="0.25">
      <c r="A119" s="357" t="s">
        <v>403</v>
      </c>
      <c r="B119" s="358">
        <v>9000</v>
      </c>
      <c r="C119" s="359" t="s">
        <v>404</v>
      </c>
      <c r="D119" s="358">
        <v>20500</v>
      </c>
      <c r="E119" s="344"/>
    </row>
    <row r="120" spans="1:5" ht="30" x14ac:dyDescent="0.25">
      <c r="A120" s="357" t="s">
        <v>276</v>
      </c>
      <c r="B120" s="358" t="s">
        <v>276</v>
      </c>
      <c r="C120" s="359" t="s">
        <v>405</v>
      </c>
      <c r="D120" s="358">
        <v>3600</v>
      </c>
      <c r="E120" s="344"/>
    </row>
    <row r="121" spans="1:5" x14ac:dyDescent="0.25">
      <c r="A121" s="357" t="s">
        <v>276</v>
      </c>
      <c r="B121" s="358">
        <v>204930</v>
      </c>
      <c r="C121" s="358" t="s">
        <v>276</v>
      </c>
      <c r="D121" s="358">
        <v>196700</v>
      </c>
      <c r="E121" s="344"/>
    </row>
    <row r="122" spans="1:5" x14ac:dyDescent="0.25">
      <c r="A122" s="357" t="s">
        <v>276</v>
      </c>
      <c r="B122" s="358" t="s">
        <v>276</v>
      </c>
      <c r="C122" s="358" t="s">
        <v>276</v>
      </c>
      <c r="D122" s="358" t="s">
        <v>276</v>
      </c>
      <c r="E122" s="344"/>
    </row>
    <row r="123" spans="1:5" x14ac:dyDescent="0.25">
      <c r="A123" s="344"/>
      <c r="B123" s="344"/>
      <c r="C123" s="344"/>
      <c r="D123" s="344"/>
      <c r="E123" s="344"/>
    </row>
    <row r="124" spans="1:5" x14ac:dyDescent="0.25">
      <c r="A124" s="371" t="s">
        <v>406</v>
      </c>
      <c r="B124" s="372" t="s">
        <v>276</v>
      </c>
      <c r="C124" s="372" t="s">
        <v>276</v>
      </c>
      <c r="D124" s="373" t="s">
        <v>276</v>
      </c>
      <c r="E124" s="344"/>
    </row>
    <row r="125" spans="1:5" x14ac:dyDescent="0.25">
      <c r="A125" s="357" t="s">
        <v>271</v>
      </c>
      <c r="B125" s="358" t="s">
        <v>272</v>
      </c>
      <c r="C125" s="358" t="s">
        <v>273</v>
      </c>
      <c r="D125" s="358" t="s">
        <v>274</v>
      </c>
      <c r="E125" s="344"/>
    </row>
    <row r="126" spans="1:5" ht="30" x14ac:dyDescent="0.25">
      <c r="A126" s="377" t="s">
        <v>407</v>
      </c>
      <c r="B126" s="358">
        <v>4500</v>
      </c>
      <c r="C126" s="359" t="s">
        <v>408</v>
      </c>
      <c r="D126" s="358">
        <v>1621.4</v>
      </c>
      <c r="E126" s="344"/>
    </row>
    <row r="127" spans="1:5" ht="30" x14ac:dyDescent="0.25">
      <c r="A127" s="377" t="s">
        <v>409</v>
      </c>
      <c r="B127" s="358">
        <v>1000</v>
      </c>
      <c r="C127" s="359" t="s">
        <v>410</v>
      </c>
      <c r="D127" s="358">
        <v>1161.5999999999999</v>
      </c>
      <c r="E127" s="344"/>
    </row>
    <row r="128" spans="1:5" ht="30" x14ac:dyDescent="0.25">
      <c r="A128" s="377" t="s">
        <v>411</v>
      </c>
      <c r="B128" s="358">
        <v>2000</v>
      </c>
      <c r="C128" s="359" t="s">
        <v>412</v>
      </c>
      <c r="D128" s="358">
        <v>3000</v>
      </c>
      <c r="E128" s="344"/>
    </row>
    <row r="129" spans="1:5" x14ac:dyDescent="0.25">
      <c r="A129" s="360" t="s">
        <v>276</v>
      </c>
      <c r="B129" s="361">
        <v>7500</v>
      </c>
      <c r="C129" s="379" t="s">
        <v>276</v>
      </c>
      <c r="D129" s="361">
        <v>5783</v>
      </c>
      <c r="E129" s="344"/>
    </row>
    <row r="130" spans="1:5" x14ac:dyDescent="0.25">
      <c r="A130" s="381" t="s">
        <v>276</v>
      </c>
      <c r="B130" s="382" t="s">
        <v>276</v>
      </c>
      <c r="C130" s="382" t="s">
        <v>276</v>
      </c>
      <c r="D130" s="383" t="s">
        <v>276</v>
      </c>
      <c r="E130" s="344"/>
    </row>
    <row r="131" spans="1:5" x14ac:dyDescent="0.25">
      <c r="A131" s="384" t="s">
        <v>413</v>
      </c>
      <c r="B131" s="385"/>
      <c r="C131" s="385"/>
      <c r="D131" s="385"/>
      <c r="E131" s="344"/>
    </row>
    <row r="132" spans="1:5" x14ac:dyDescent="0.25">
      <c r="A132" s="354" t="s">
        <v>271</v>
      </c>
      <c r="B132" s="355" t="s">
        <v>272</v>
      </c>
      <c r="C132" s="355" t="s">
        <v>273</v>
      </c>
      <c r="D132" s="368" t="s">
        <v>274</v>
      </c>
      <c r="E132" s="344"/>
    </row>
    <row r="133" spans="1:5" x14ac:dyDescent="0.25">
      <c r="A133" s="365" t="s">
        <v>414</v>
      </c>
      <c r="B133" s="358" t="s">
        <v>415</v>
      </c>
      <c r="C133" s="386" t="s">
        <v>416</v>
      </c>
      <c r="D133" s="387" t="s">
        <v>276</v>
      </c>
      <c r="E133" s="344"/>
    </row>
    <row r="134" spans="1:5" x14ac:dyDescent="0.25">
      <c r="A134" s="365" t="s">
        <v>276</v>
      </c>
      <c r="B134" s="358" t="s">
        <v>276</v>
      </c>
      <c r="C134" s="386" t="s">
        <v>417</v>
      </c>
      <c r="D134" s="357">
        <v>18150</v>
      </c>
      <c r="E134" s="344"/>
    </row>
    <row r="135" spans="1:5" x14ac:dyDescent="0.25">
      <c r="A135" s="365" t="s">
        <v>276</v>
      </c>
      <c r="B135" s="358" t="s">
        <v>276</v>
      </c>
      <c r="C135" s="386" t="s">
        <v>418</v>
      </c>
      <c r="D135" s="357" t="s">
        <v>276</v>
      </c>
      <c r="E135" s="344"/>
    </row>
    <row r="136" spans="1:5" x14ac:dyDescent="0.25">
      <c r="A136" s="365" t="s">
        <v>276</v>
      </c>
      <c r="B136" s="358" t="s">
        <v>276</v>
      </c>
      <c r="C136" s="386" t="s">
        <v>276</v>
      </c>
      <c r="D136" s="357">
        <v>16819</v>
      </c>
      <c r="E136" s="344"/>
    </row>
    <row r="137" spans="1:5" x14ac:dyDescent="0.25">
      <c r="A137" s="365" t="s">
        <v>276</v>
      </c>
      <c r="B137" s="358" t="s">
        <v>276</v>
      </c>
      <c r="C137" s="386" t="s">
        <v>419</v>
      </c>
      <c r="D137" s="357" t="s">
        <v>276</v>
      </c>
      <c r="E137" s="344"/>
    </row>
    <row r="138" spans="1:5" x14ac:dyDescent="0.25">
      <c r="A138" s="354" t="s">
        <v>276</v>
      </c>
      <c r="B138" s="355" t="s">
        <v>276</v>
      </c>
      <c r="C138" s="388" t="s">
        <v>420</v>
      </c>
      <c r="D138" s="357">
        <v>9800</v>
      </c>
      <c r="E138" s="344"/>
    </row>
    <row r="139" spans="1:5" x14ac:dyDescent="0.25">
      <c r="A139" s="344" t="s">
        <v>290</v>
      </c>
      <c r="B139" s="344"/>
      <c r="C139" s="344"/>
      <c r="D139" s="357">
        <v>44769</v>
      </c>
      <c r="E139" s="344"/>
    </row>
    <row r="140" spans="1:5" x14ac:dyDescent="0.25">
      <c r="A140" s="796" t="s">
        <v>421</v>
      </c>
      <c r="B140" s="797"/>
      <c r="C140" s="797"/>
      <c r="D140" s="798"/>
      <c r="E140" s="344"/>
    </row>
    <row r="141" spans="1:5" x14ac:dyDescent="0.25">
      <c r="A141" s="365" t="s">
        <v>271</v>
      </c>
      <c r="B141" s="358" t="s">
        <v>272</v>
      </c>
      <c r="C141" s="358" t="s">
        <v>273</v>
      </c>
      <c r="D141" s="366" t="s">
        <v>274</v>
      </c>
      <c r="E141" s="344"/>
    </row>
    <row r="142" spans="1:5" ht="45" x14ac:dyDescent="0.25">
      <c r="A142" s="365" t="s">
        <v>276</v>
      </c>
      <c r="B142" s="358" t="s">
        <v>276</v>
      </c>
      <c r="C142" s="359" t="s">
        <v>422</v>
      </c>
      <c r="D142" s="366">
        <v>28500</v>
      </c>
      <c r="E142" s="344"/>
    </row>
    <row r="143" spans="1:5" ht="30" x14ac:dyDescent="0.25">
      <c r="A143" s="365" t="s">
        <v>276</v>
      </c>
      <c r="B143" s="358" t="s">
        <v>276</v>
      </c>
      <c r="C143" s="359" t="s">
        <v>423</v>
      </c>
      <c r="D143" s="366">
        <v>9200</v>
      </c>
      <c r="E143" s="344"/>
    </row>
    <row r="144" spans="1:5" ht="30" x14ac:dyDescent="0.25">
      <c r="A144" s="365" t="s">
        <v>276</v>
      </c>
      <c r="B144" s="358" t="s">
        <v>276</v>
      </c>
      <c r="C144" s="359" t="s">
        <v>424</v>
      </c>
      <c r="D144" s="366">
        <v>5000</v>
      </c>
      <c r="E144" s="344"/>
    </row>
    <row r="145" spans="1:5" ht="30" x14ac:dyDescent="0.25">
      <c r="A145" s="365" t="s">
        <v>276</v>
      </c>
      <c r="B145" s="358" t="s">
        <v>276</v>
      </c>
      <c r="C145" s="359" t="s">
        <v>425</v>
      </c>
      <c r="D145" s="366">
        <v>4800</v>
      </c>
      <c r="E145" s="344"/>
    </row>
    <row r="146" spans="1:5" x14ac:dyDescent="0.25">
      <c r="A146" s="365" t="s">
        <v>276</v>
      </c>
      <c r="B146" s="358" t="s">
        <v>276</v>
      </c>
      <c r="C146" s="359" t="s">
        <v>426</v>
      </c>
      <c r="D146" s="366">
        <v>1200</v>
      </c>
      <c r="E146" s="344"/>
    </row>
    <row r="147" spans="1:5" ht="30" x14ac:dyDescent="0.25">
      <c r="A147" s="365" t="s">
        <v>276</v>
      </c>
      <c r="B147" s="358" t="s">
        <v>276</v>
      </c>
      <c r="C147" s="359" t="s">
        <v>427</v>
      </c>
      <c r="D147" s="366">
        <v>2600</v>
      </c>
      <c r="E147" s="344"/>
    </row>
    <row r="148" spans="1:5" ht="30" x14ac:dyDescent="0.25">
      <c r="A148" s="365" t="s">
        <v>276</v>
      </c>
      <c r="B148" s="358" t="s">
        <v>276</v>
      </c>
      <c r="C148" s="359" t="s">
        <v>428</v>
      </c>
      <c r="D148" s="366">
        <v>1800</v>
      </c>
      <c r="E148" s="344"/>
    </row>
    <row r="149" spans="1:5" x14ac:dyDescent="0.25">
      <c r="A149" s="365" t="s">
        <v>276</v>
      </c>
      <c r="B149" s="358" t="s">
        <v>276</v>
      </c>
      <c r="C149" s="359" t="s">
        <v>429</v>
      </c>
      <c r="D149" s="366">
        <v>1500</v>
      </c>
      <c r="E149" s="344"/>
    </row>
    <row r="150" spans="1:5" x14ac:dyDescent="0.25">
      <c r="A150" s="354" t="s">
        <v>276</v>
      </c>
      <c r="B150" s="355" t="s">
        <v>276</v>
      </c>
      <c r="C150" s="355" t="s">
        <v>276</v>
      </c>
      <c r="D150" s="356">
        <v>54600</v>
      </c>
      <c r="E150" s="344"/>
    </row>
    <row r="151" spans="1:5" x14ac:dyDescent="0.25">
      <c r="A151" s="344"/>
      <c r="B151" s="344"/>
      <c r="C151" s="344"/>
      <c r="D151" s="344"/>
      <c r="E151" s="344"/>
    </row>
    <row r="152" spans="1:5" x14ac:dyDescent="0.25">
      <c r="A152" s="799" t="s">
        <v>430</v>
      </c>
      <c r="B152" s="800"/>
      <c r="C152" s="800"/>
      <c r="D152" s="801"/>
      <c r="E152" s="344"/>
    </row>
    <row r="153" spans="1:5" x14ac:dyDescent="0.25">
      <c r="A153" s="357" t="s">
        <v>271</v>
      </c>
      <c r="B153" s="358" t="s">
        <v>272</v>
      </c>
      <c r="C153" s="358" t="s">
        <v>273</v>
      </c>
      <c r="D153" s="358" t="s">
        <v>274</v>
      </c>
      <c r="E153" s="344"/>
    </row>
    <row r="154" spans="1:5" ht="75" x14ac:dyDescent="0.25">
      <c r="A154" s="377" t="s">
        <v>431</v>
      </c>
      <c r="B154" s="358">
        <v>2200</v>
      </c>
      <c r="C154" s="359" t="s">
        <v>432</v>
      </c>
      <c r="D154" s="358">
        <v>3500</v>
      </c>
      <c r="E154" s="344"/>
    </row>
    <row r="155" spans="1:5" ht="75" x14ac:dyDescent="0.25">
      <c r="A155" s="377" t="s">
        <v>433</v>
      </c>
      <c r="B155" s="358">
        <v>8100</v>
      </c>
      <c r="C155" s="359" t="s">
        <v>434</v>
      </c>
      <c r="D155" s="358">
        <v>4000</v>
      </c>
      <c r="E155" s="344"/>
    </row>
    <row r="156" spans="1:5" ht="90" x14ac:dyDescent="0.25">
      <c r="A156" s="377" t="s">
        <v>435</v>
      </c>
      <c r="B156" s="358">
        <v>1400</v>
      </c>
      <c r="C156" s="359" t="s">
        <v>436</v>
      </c>
      <c r="D156" s="358">
        <v>10000</v>
      </c>
      <c r="E156" s="344"/>
    </row>
    <row r="157" spans="1:5" ht="75" x14ac:dyDescent="0.25">
      <c r="A157" s="377" t="s">
        <v>437</v>
      </c>
      <c r="B157" s="358">
        <v>600</v>
      </c>
      <c r="C157" s="359" t="s">
        <v>438</v>
      </c>
      <c r="D157" s="358">
        <v>20000</v>
      </c>
      <c r="E157" s="344"/>
    </row>
    <row r="158" spans="1:5" ht="150" x14ac:dyDescent="0.25">
      <c r="A158" s="377" t="s">
        <v>439</v>
      </c>
      <c r="B158" s="358">
        <v>800</v>
      </c>
      <c r="C158" s="359" t="s">
        <v>440</v>
      </c>
      <c r="D158" s="358">
        <v>60000</v>
      </c>
      <c r="E158" s="344"/>
    </row>
    <row r="159" spans="1:5" ht="105" x14ac:dyDescent="0.25">
      <c r="A159" s="377" t="s">
        <v>441</v>
      </c>
      <c r="B159" s="358">
        <v>2500</v>
      </c>
      <c r="C159" s="359" t="s">
        <v>442</v>
      </c>
      <c r="D159" s="358" t="s">
        <v>276</v>
      </c>
      <c r="E159" s="344"/>
    </row>
    <row r="160" spans="1:5" ht="60" x14ac:dyDescent="0.25">
      <c r="A160" s="377" t="s">
        <v>443</v>
      </c>
      <c r="B160" s="358">
        <v>2500</v>
      </c>
      <c r="C160" s="358" t="s">
        <v>276</v>
      </c>
      <c r="D160" s="358" t="s">
        <v>276</v>
      </c>
      <c r="E160" s="344"/>
    </row>
    <row r="161" spans="1:5" ht="60" x14ac:dyDescent="0.25">
      <c r="A161" s="377" t="s">
        <v>444</v>
      </c>
      <c r="B161" s="358">
        <v>3000</v>
      </c>
      <c r="C161" s="358" t="s">
        <v>276</v>
      </c>
      <c r="D161" s="358" t="s">
        <v>276</v>
      </c>
      <c r="E161" s="344"/>
    </row>
    <row r="162" spans="1:5" x14ac:dyDescent="0.25">
      <c r="A162" s="377" t="s">
        <v>445</v>
      </c>
      <c r="B162" s="358">
        <v>7000</v>
      </c>
      <c r="C162" s="358" t="s">
        <v>276</v>
      </c>
      <c r="D162" s="358" t="s">
        <v>276</v>
      </c>
      <c r="E162" s="344"/>
    </row>
    <row r="163" spans="1:5" ht="75" x14ac:dyDescent="0.25">
      <c r="A163" s="377" t="s">
        <v>446</v>
      </c>
      <c r="B163" s="358">
        <v>1500</v>
      </c>
      <c r="C163" s="358" t="s">
        <v>276</v>
      </c>
      <c r="D163" s="358" t="s">
        <v>276</v>
      </c>
      <c r="E163" s="344"/>
    </row>
    <row r="164" spans="1:5" ht="45" x14ac:dyDescent="0.25">
      <c r="A164" s="377" t="s">
        <v>447</v>
      </c>
      <c r="B164" s="358">
        <v>400</v>
      </c>
      <c r="C164" s="358" t="s">
        <v>276</v>
      </c>
      <c r="D164" s="358" t="s">
        <v>276</v>
      </c>
      <c r="E164" s="344"/>
    </row>
    <row r="165" spans="1:5" ht="45" x14ac:dyDescent="0.25">
      <c r="A165" s="377" t="s">
        <v>448</v>
      </c>
      <c r="B165" s="358">
        <v>1000</v>
      </c>
      <c r="C165" s="358" t="s">
        <v>276</v>
      </c>
      <c r="D165" s="358" t="s">
        <v>276</v>
      </c>
      <c r="E165" s="344"/>
    </row>
    <row r="166" spans="1:5" x14ac:dyDescent="0.25">
      <c r="A166" s="357" t="s">
        <v>276</v>
      </c>
      <c r="B166" s="358">
        <v>31000</v>
      </c>
      <c r="C166" s="358" t="s">
        <v>276</v>
      </c>
      <c r="D166" s="358">
        <v>97500</v>
      </c>
      <c r="E166" s="344"/>
    </row>
    <row r="167" spans="1:5" x14ac:dyDescent="0.25">
      <c r="A167" s="344"/>
      <c r="B167" s="344"/>
      <c r="C167" s="344"/>
      <c r="D167" s="344"/>
      <c r="E167" s="344"/>
    </row>
    <row r="168" spans="1:5" x14ac:dyDescent="0.25">
      <c r="A168" s="389" t="s">
        <v>449</v>
      </c>
      <c r="B168" s="390" t="s">
        <v>276</v>
      </c>
      <c r="C168" s="390" t="s">
        <v>276</v>
      </c>
      <c r="D168" s="390" t="s">
        <v>276</v>
      </c>
      <c r="E168" s="344"/>
    </row>
    <row r="169" spans="1:5" x14ac:dyDescent="0.25">
      <c r="A169" s="357" t="s">
        <v>271</v>
      </c>
      <c r="B169" s="358" t="s">
        <v>272</v>
      </c>
      <c r="C169" s="358" t="s">
        <v>273</v>
      </c>
      <c r="D169" s="358" t="s">
        <v>274</v>
      </c>
      <c r="E169" s="344"/>
    </row>
    <row r="170" spans="1:5" ht="30" x14ac:dyDescent="0.25">
      <c r="A170" s="357" t="s">
        <v>450</v>
      </c>
      <c r="B170" s="358">
        <v>6500</v>
      </c>
      <c r="C170" s="359" t="s">
        <v>451</v>
      </c>
      <c r="D170" s="358">
        <v>1300</v>
      </c>
      <c r="E170" s="344"/>
    </row>
    <row r="171" spans="1:5" x14ac:dyDescent="0.25">
      <c r="A171" s="357" t="s">
        <v>452</v>
      </c>
      <c r="B171" s="358">
        <v>1500</v>
      </c>
      <c r="C171" s="359" t="s">
        <v>453</v>
      </c>
      <c r="D171" s="358">
        <v>1700</v>
      </c>
      <c r="E171" s="344"/>
    </row>
    <row r="172" spans="1:5" x14ac:dyDescent="0.25">
      <c r="A172" s="357" t="s">
        <v>454</v>
      </c>
      <c r="B172" s="358">
        <v>2600</v>
      </c>
      <c r="C172" s="359" t="s">
        <v>455</v>
      </c>
      <c r="D172" s="358">
        <v>2400</v>
      </c>
      <c r="E172" s="344"/>
    </row>
    <row r="173" spans="1:5" x14ac:dyDescent="0.25">
      <c r="A173" s="357" t="s">
        <v>456</v>
      </c>
      <c r="B173" s="358">
        <v>5400</v>
      </c>
      <c r="C173" s="359" t="s">
        <v>457</v>
      </c>
      <c r="D173" s="358">
        <v>8000</v>
      </c>
      <c r="E173" s="344"/>
    </row>
    <row r="174" spans="1:5" ht="60" x14ac:dyDescent="0.25">
      <c r="A174" s="357" t="s">
        <v>276</v>
      </c>
      <c r="B174" s="358" t="s">
        <v>276</v>
      </c>
      <c r="C174" s="359" t="s">
        <v>458</v>
      </c>
      <c r="D174" s="358">
        <v>4500</v>
      </c>
      <c r="E174" s="344"/>
    </row>
    <row r="175" spans="1:5" ht="45" x14ac:dyDescent="0.25">
      <c r="A175" s="357" t="s">
        <v>276</v>
      </c>
      <c r="B175" s="358" t="s">
        <v>276</v>
      </c>
      <c r="C175" s="359" t="s">
        <v>459</v>
      </c>
      <c r="D175" s="358">
        <v>2300</v>
      </c>
      <c r="E175" s="344"/>
    </row>
    <row r="176" spans="1:5" ht="45" x14ac:dyDescent="0.25">
      <c r="A176" s="357" t="s">
        <v>276</v>
      </c>
      <c r="B176" s="358" t="s">
        <v>276</v>
      </c>
      <c r="C176" s="359" t="s">
        <v>460</v>
      </c>
      <c r="D176" s="358">
        <v>5200</v>
      </c>
      <c r="E176" s="344"/>
    </row>
    <row r="177" spans="1:5" ht="30" x14ac:dyDescent="0.25">
      <c r="A177" s="357" t="s">
        <v>276</v>
      </c>
      <c r="B177" s="358" t="s">
        <v>276</v>
      </c>
      <c r="C177" s="359" t="s">
        <v>461</v>
      </c>
      <c r="D177" s="358">
        <v>6500</v>
      </c>
      <c r="E177" s="344"/>
    </row>
    <row r="178" spans="1:5" ht="30" x14ac:dyDescent="0.25">
      <c r="A178" s="357" t="s">
        <v>276</v>
      </c>
      <c r="B178" s="358" t="s">
        <v>276</v>
      </c>
      <c r="C178" s="359" t="s">
        <v>462</v>
      </c>
      <c r="D178" s="358">
        <v>2100</v>
      </c>
      <c r="E178" s="344"/>
    </row>
    <row r="179" spans="1:5" x14ac:dyDescent="0.25">
      <c r="A179" s="357" t="s">
        <v>276</v>
      </c>
      <c r="B179" s="358" t="s">
        <v>276</v>
      </c>
      <c r="C179" s="359" t="s">
        <v>463</v>
      </c>
      <c r="D179" s="358">
        <v>1800</v>
      </c>
      <c r="E179" s="344"/>
    </row>
    <row r="180" spans="1:5" x14ac:dyDescent="0.25">
      <c r="A180" s="357" t="s">
        <v>276</v>
      </c>
      <c r="B180" s="358">
        <v>16000</v>
      </c>
      <c r="C180" s="358" t="s">
        <v>276</v>
      </c>
      <c r="D180" s="358">
        <v>35800</v>
      </c>
      <c r="E180" s="344"/>
    </row>
    <row r="181" spans="1:5" x14ac:dyDescent="0.25">
      <c r="A181" s="344"/>
      <c r="B181" s="344"/>
      <c r="C181" s="344"/>
      <c r="D181" s="344"/>
      <c r="E181" s="344"/>
    </row>
    <row r="182" spans="1:5" x14ac:dyDescent="0.25">
      <c r="A182" s="802" t="s">
        <v>464</v>
      </c>
      <c r="B182" s="803"/>
      <c r="C182" s="803"/>
      <c r="D182" s="804"/>
      <c r="E182" s="344"/>
    </row>
    <row r="183" spans="1:5" x14ac:dyDescent="0.25">
      <c r="A183" s="357" t="s">
        <v>271</v>
      </c>
      <c r="B183" s="358" t="s">
        <v>272</v>
      </c>
      <c r="C183" s="358" t="s">
        <v>273</v>
      </c>
      <c r="D183" s="358" t="s">
        <v>274</v>
      </c>
      <c r="E183" s="344"/>
    </row>
    <row r="184" spans="1:5" x14ac:dyDescent="0.25">
      <c r="A184" s="357" t="s">
        <v>465</v>
      </c>
      <c r="B184" s="358">
        <v>1200</v>
      </c>
      <c r="C184" s="358" t="s">
        <v>276</v>
      </c>
      <c r="D184" s="358" t="s">
        <v>276</v>
      </c>
      <c r="E184" s="344"/>
    </row>
    <row r="185" spans="1:5" x14ac:dyDescent="0.25">
      <c r="A185" s="357" t="s">
        <v>466</v>
      </c>
      <c r="B185" s="358">
        <v>1800</v>
      </c>
      <c r="C185" s="358" t="s">
        <v>276</v>
      </c>
      <c r="D185" s="358" t="s">
        <v>276</v>
      </c>
      <c r="E185" s="344"/>
    </row>
    <row r="186" spans="1:5" x14ac:dyDescent="0.25">
      <c r="A186" s="357" t="s">
        <v>467</v>
      </c>
      <c r="B186" s="358">
        <v>900</v>
      </c>
      <c r="C186" s="358" t="s">
        <v>276</v>
      </c>
      <c r="D186" s="358" t="s">
        <v>276</v>
      </c>
      <c r="E186" s="344"/>
    </row>
    <row r="187" spans="1:5" x14ac:dyDescent="0.25">
      <c r="A187" s="357" t="s">
        <v>468</v>
      </c>
      <c r="B187" s="358">
        <v>400</v>
      </c>
      <c r="C187" s="358" t="s">
        <v>276</v>
      </c>
      <c r="D187" s="358" t="s">
        <v>276</v>
      </c>
      <c r="E187" s="344"/>
    </row>
    <row r="188" spans="1:5" x14ac:dyDescent="0.25">
      <c r="A188" s="357" t="s">
        <v>276</v>
      </c>
      <c r="B188" s="358">
        <v>4300</v>
      </c>
      <c r="C188" s="358" t="s">
        <v>276</v>
      </c>
      <c r="D188" s="358" t="s">
        <v>276</v>
      </c>
      <c r="E188" s="344"/>
    </row>
    <row r="189" spans="1:5" x14ac:dyDescent="0.25">
      <c r="A189" s="344"/>
      <c r="B189" s="344"/>
      <c r="C189" s="344"/>
      <c r="D189" s="344"/>
      <c r="E189" s="344"/>
    </row>
    <row r="190" spans="1:5" x14ac:dyDescent="0.25">
      <c r="A190" s="805" t="s">
        <v>469</v>
      </c>
      <c r="B190" s="806"/>
      <c r="C190" s="806"/>
      <c r="D190" s="807"/>
      <c r="E190" s="344"/>
    </row>
    <row r="191" spans="1:5" x14ac:dyDescent="0.25">
      <c r="A191" s="808" t="s">
        <v>270</v>
      </c>
      <c r="B191" s="809"/>
      <c r="C191" s="809"/>
      <c r="D191" s="810"/>
      <c r="E191" s="344"/>
    </row>
    <row r="192" spans="1:5" x14ac:dyDescent="0.25">
      <c r="A192" s="365" t="s">
        <v>271</v>
      </c>
      <c r="B192" s="358" t="s">
        <v>272</v>
      </c>
      <c r="C192" s="358" t="s">
        <v>273</v>
      </c>
      <c r="D192" s="366" t="s">
        <v>274</v>
      </c>
      <c r="E192" s="344"/>
    </row>
    <row r="193" spans="1:5" ht="30" x14ac:dyDescent="0.25">
      <c r="A193" s="369" t="s">
        <v>470</v>
      </c>
      <c r="B193" s="358">
        <v>2120</v>
      </c>
      <c r="C193" s="358" t="s">
        <v>276</v>
      </c>
      <c r="D193" s="366" t="s">
        <v>276</v>
      </c>
      <c r="E193" s="344"/>
    </row>
    <row r="194" spans="1:5" ht="60" x14ac:dyDescent="0.25">
      <c r="A194" s="369" t="s">
        <v>471</v>
      </c>
      <c r="B194" s="358">
        <v>1850</v>
      </c>
      <c r="C194" s="358" t="s">
        <v>276</v>
      </c>
      <c r="D194" s="366" t="s">
        <v>276</v>
      </c>
      <c r="E194" s="344"/>
    </row>
    <row r="195" spans="1:5" ht="30" x14ac:dyDescent="0.25">
      <c r="A195" s="369" t="s">
        <v>472</v>
      </c>
      <c r="B195" s="358">
        <v>5903.5</v>
      </c>
      <c r="C195" s="358" t="s">
        <v>276</v>
      </c>
      <c r="D195" s="366" t="s">
        <v>276</v>
      </c>
      <c r="E195" s="344"/>
    </row>
    <row r="196" spans="1:5" ht="30" x14ac:dyDescent="0.25">
      <c r="A196" s="369" t="s">
        <v>473</v>
      </c>
      <c r="B196" s="358">
        <v>1250</v>
      </c>
      <c r="C196" s="358" t="s">
        <v>276</v>
      </c>
      <c r="D196" s="366" t="s">
        <v>276</v>
      </c>
      <c r="E196" s="344"/>
    </row>
    <row r="197" spans="1:5" ht="30" x14ac:dyDescent="0.25">
      <c r="A197" s="369" t="s">
        <v>474</v>
      </c>
      <c r="B197" s="358">
        <v>2232</v>
      </c>
      <c r="C197" s="358" t="s">
        <v>276</v>
      </c>
      <c r="D197" s="366" t="s">
        <v>276</v>
      </c>
      <c r="E197" s="344"/>
    </row>
    <row r="198" spans="1:5" x14ac:dyDescent="0.25">
      <c r="A198" s="369" t="s">
        <v>475</v>
      </c>
      <c r="B198" s="358">
        <v>2500.4</v>
      </c>
      <c r="C198" s="358" t="s">
        <v>276</v>
      </c>
      <c r="D198" s="366" t="s">
        <v>276</v>
      </c>
      <c r="E198" s="344"/>
    </row>
    <row r="199" spans="1:5" x14ac:dyDescent="0.25">
      <c r="A199" s="369" t="s">
        <v>476</v>
      </c>
      <c r="B199" s="358">
        <v>4500</v>
      </c>
      <c r="C199" s="358" t="s">
        <v>276</v>
      </c>
      <c r="D199" s="366" t="s">
        <v>276</v>
      </c>
      <c r="E199" s="344"/>
    </row>
    <row r="200" spans="1:5" x14ac:dyDescent="0.25">
      <c r="A200" s="391" t="s">
        <v>276</v>
      </c>
      <c r="B200" s="355">
        <v>20355.900000000001</v>
      </c>
      <c r="C200" s="355" t="s">
        <v>276</v>
      </c>
      <c r="D200" s="356" t="s">
        <v>276</v>
      </c>
      <c r="E200" s="344"/>
    </row>
    <row r="201" spans="1:5" x14ac:dyDescent="0.25">
      <c r="A201" s="344"/>
      <c r="B201" s="344"/>
      <c r="C201" s="344"/>
      <c r="D201" s="344"/>
      <c r="E201" s="344"/>
    </row>
    <row r="202" spans="1:5" x14ac:dyDescent="0.25">
      <c r="A202" s="392" t="s">
        <v>477</v>
      </c>
      <c r="B202" s="393" t="s">
        <v>276</v>
      </c>
      <c r="C202" s="393" t="s">
        <v>276</v>
      </c>
      <c r="D202" s="394" t="s">
        <v>276</v>
      </c>
      <c r="E202" s="344"/>
    </row>
    <row r="203" spans="1:5" x14ac:dyDescent="0.25">
      <c r="A203" s="362" t="s">
        <v>271</v>
      </c>
      <c r="B203" s="363" t="s">
        <v>272</v>
      </c>
      <c r="C203" s="363" t="s">
        <v>273</v>
      </c>
      <c r="D203" s="364" t="s">
        <v>274</v>
      </c>
      <c r="E203" s="344"/>
    </row>
    <row r="204" spans="1:5" x14ac:dyDescent="0.25">
      <c r="A204" s="369" t="s">
        <v>478</v>
      </c>
      <c r="B204" s="359">
        <v>6100</v>
      </c>
      <c r="C204" s="358" t="s">
        <v>276</v>
      </c>
      <c r="D204" s="366" t="s">
        <v>276</v>
      </c>
      <c r="E204" s="344"/>
    </row>
    <row r="205" spans="1:5" x14ac:dyDescent="0.25">
      <c r="A205" s="369" t="s">
        <v>479</v>
      </c>
      <c r="B205" s="359">
        <v>61369.19</v>
      </c>
      <c r="C205" s="358" t="s">
        <v>276</v>
      </c>
      <c r="D205" s="366" t="s">
        <v>276</v>
      </c>
      <c r="E205" s="344"/>
    </row>
    <row r="206" spans="1:5" ht="30" x14ac:dyDescent="0.25">
      <c r="A206" s="369" t="s">
        <v>480</v>
      </c>
      <c r="B206" s="359">
        <v>1200</v>
      </c>
      <c r="C206" s="358" t="s">
        <v>276</v>
      </c>
      <c r="D206" s="366" t="s">
        <v>276</v>
      </c>
      <c r="E206" s="344"/>
    </row>
    <row r="207" spans="1:5" ht="30" x14ac:dyDescent="0.25">
      <c r="A207" s="369" t="s">
        <v>481</v>
      </c>
      <c r="B207" s="359">
        <v>1465</v>
      </c>
      <c r="C207" s="358" t="s">
        <v>276</v>
      </c>
      <c r="D207" s="366" t="s">
        <v>276</v>
      </c>
      <c r="E207" s="344"/>
    </row>
    <row r="208" spans="1:5" x14ac:dyDescent="0.25">
      <c r="A208" s="369" t="s">
        <v>482</v>
      </c>
      <c r="B208" s="359">
        <v>700</v>
      </c>
      <c r="C208" s="358" t="s">
        <v>276</v>
      </c>
      <c r="D208" s="366" t="s">
        <v>276</v>
      </c>
      <c r="E208" s="344"/>
    </row>
    <row r="209" spans="1:5" x14ac:dyDescent="0.25">
      <c r="A209" s="369" t="s">
        <v>483</v>
      </c>
      <c r="B209" s="359">
        <v>2145</v>
      </c>
      <c r="C209" s="358" t="s">
        <v>276</v>
      </c>
      <c r="D209" s="366" t="s">
        <v>276</v>
      </c>
      <c r="E209" s="344"/>
    </row>
    <row r="210" spans="1:5" ht="45" x14ac:dyDescent="0.25">
      <c r="A210" s="369" t="s">
        <v>484</v>
      </c>
      <c r="B210" s="359">
        <v>6208</v>
      </c>
      <c r="C210" s="358" t="s">
        <v>276</v>
      </c>
      <c r="D210" s="366" t="s">
        <v>276</v>
      </c>
      <c r="E210" s="344"/>
    </row>
    <row r="211" spans="1:5" ht="30" x14ac:dyDescent="0.25">
      <c r="A211" s="391" t="s">
        <v>485</v>
      </c>
      <c r="B211" s="388">
        <v>6318</v>
      </c>
      <c r="C211" s="355" t="s">
        <v>276</v>
      </c>
      <c r="D211" s="356" t="s">
        <v>276</v>
      </c>
      <c r="E211" s="344"/>
    </row>
    <row r="212" spans="1:5" x14ac:dyDescent="0.25">
      <c r="A212" s="344"/>
      <c r="B212" s="344">
        <v>85505.19</v>
      </c>
      <c r="C212" s="344"/>
      <c r="D212" s="344"/>
      <c r="E212" s="344"/>
    </row>
    <row r="213" spans="1:5" x14ac:dyDescent="0.25">
      <c r="A213" s="371" t="s">
        <v>486</v>
      </c>
      <c r="B213" s="372" t="s">
        <v>276</v>
      </c>
      <c r="C213" s="372" t="s">
        <v>276</v>
      </c>
      <c r="D213" s="373" t="s">
        <v>276</v>
      </c>
      <c r="E213" s="344"/>
    </row>
    <row r="214" spans="1:5" x14ac:dyDescent="0.25">
      <c r="A214" s="357" t="s">
        <v>271</v>
      </c>
      <c r="B214" s="358" t="s">
        <v>272</v>
      </c>
      <c r="C214" s="358" t="s">
        <v>273</v>
      </c>
      <c r="D214" s="358" t="s">
        <v>274</v>
      </c>
      <c r="E214" s="344"/>
    </row>
    <row r="215" spans="1:5" x14ac:dyDescent="0.25">
      <c r="A215" s="395" t="s">
        <v>487</v>
      </c>
      <c r="B215" s="358" t="s">
        <v>276</v>
      </c>
      <c r="C215" s="359" t="s">
        <v>276</v>
      </c>
      <c r="D215" s="358" t="s">
        <v>276</v>
      </c>
      <c r="E215" s="344"/>
    </row>
    <row r="216" spans="1:5" ht="45" x14ac:dyDescent="0.25">
      <c r="A216" s="377" t="s">
        <v>488</v>
      </c>
      <c r="B216" s="358">
        <v>1400</v>
      </c>
      <c r="C216" s="359" t="s">
        <v>276</v>
      </c>
      <c r="D216" s="358" t="s">
        <v>276</v>
      </c>
      <c r="E216" s="344"/>
    </row>
    <row r="217" spans="1:5" ht="30" x14ac:dyDescent="0.25">
      <c r="A217" s="377" t="s">
        <v>489</v>
      </c>
      <c r="B217" s="358">
        <v>23000</v>
      </c>
      <c r="C217" s="359" t="s">
        <v>276</v>
      </c>
      <c r="D217" s="358" t="s">
        <v>276</v>
      </c>
      <c r="E217" s="344"/>
    </row>
    <row r="218" spans="1:5" x14ac:dyDescent="0.25">
      <c r="A218" s="377" t="s">
        <v>490</v>
      </c>
      <c r="B218" s="358">
        <v>4000</v>
      </c>
      <c r="C218" s="359" t="s">
        <v>276</v>
      </c>
      <c r="D218" s="358" t="s">
        <v>276</v>
      </c>
      <c r="E218" s="344"/>
    </row>
    <row r="219" spans="1:5" x14ac:dyDescent="0.25">
      <c r="A219" s="377" t="s">
        <v>276</v>
      </c>
      <c r="B219" s="358" t="s">
        <v>276</v>
      </c>
      <c r="C219" s="359" t="s">
        <v>276</v>
      </c>
      <c r="D219" s="358" t="s">
        <v>276</v>
      </c>
      <c r="E219" s="344"/>
    </row>
    <row r="220" spans="1:5" x14ac:dyDescent="0.25">
      <c r="A220" s="377" t="s">
        <v>276</v>
      </c>
      <c r="B220" s="358" t="s">
        <v>276</v>
      </c>
      <c r="C220" s="359" t="s">
        <v>276</v>
      </c>
      <c r="D220" s="358" t="s">
        <v>276</v>
      </c>
      <c r="E220" s="344"/>
    </row>
    <row r="221" spans="1:5" x14ac:dyDescent="0.25">
      <c r="A221" s="395" t="s">
        <v>491</v>
      </c>
      <c r="B221" s="358" t="s">
        <v>276</v>
      </c>
      <c r="C221" s="359" t="s">
        <v>276</v>
      </c>
      <c r="D221" s="358" t="s">
        <v>276</v>
      </c>
      <c r="E221" s="344"/>
    </row>
    <row r="222" spans="1:5" ht="30" x14ac:dyDescent="0.25">
      <c r="A222" s="377" t="s">
        <v>492</v>
      </c>
      <c r="B222" s="358">
        <v>1400</v>
      </c>
      <c r="C222" s="359" t="s">
        <v>493</v>
      </c>
      <c r="D222" s="358">
        <v>3000</v>
      </c>
      <c r="E222" s="344"/>
    </row>
    <row r="223" spans="1:5" ht="30" x14ac:dyDescent="0.25">
      <c r="A223" s="377" t="s">
        <v>494</v>
      </c>
      <c r="B223" s="358">
        <v>5000</v>
      </c>
      <c r="C223" s="359" t="s">
        <v>495</v>
      </c>
      <c r="D223" s="358">
        <v>4000</v>
      </c>
      <c r="E223" s="344"/>
    </row>
    <row r="224" spans="1:5" x14ac:dyDescent="0.25">
      <c r="A224" s="377" t="s">
        <v>276</v>
      </c>
      <c r="B224" s="358" t="s">
        <v>276</v>
      </c>
      <c r="C224" s="359" t="s">
        <v>276</v>
      </c>
      <c r="D224" s="358" t="s">
        <v>276</v>
      </c>
      <c r="E224" s="344"/>
    </row>
    <row r="225" spans="1:5" ht="30" x14ac:dyDescent="0.25">
      <c r="A225" s="377" t="s">
        <v>496</v>
      </c>
      <c r="B225" s="358" t="s">
        <v>276</v>
      </c>
      <c r="C225" s="359" t="s">
        <v>276</v>
      </c>
      <c r="D225" s="358" t="s">
        <v>276</v>
      </c>
      <c r="E225" s="344"/>
    </row>
    <row r="226" spans="1:5" x14ac:dyDescent="0.25">
      <c r="A226" s="377" t="s">
        <v>497</v>
      </c>
      <c r="B226" s="358">
        <v>1600</v>
      </c>
      <c r="C226" s="359" t="s">
        <v>498</v>
      </c>
      <c r="D226" s="358">
        <v>65000</v>
      </c>
      <c r="E226" s="344" t="s">
        <v>499</v>
      </c>
    </row>
    <row r="227" spans="1:5" x14ac:dyDescent="0.25">
      <c r="A227" s="377" t="s">
        <v>500</v>
      </c>
      <c r="B227" s="358">
        <v>6600</v>
      </c>
      <c r="C227" s="359" t="s">
        <v>501</v>
      </c>
      <c r="D227" s="358">
        <v>10000</v>
      </c>
      <c r="E227" s="344" t="s">
        <v>502</v>
      </c>
    </row>
    <row r="228" spans="1:5" x14ac:dyDescent="0.25">
      <c r="A228" s="377" t="s">
        <v>503</v>
      </c>
      <c r="B228" s="358">
        <v>8000</v>
      </c>
      <c r="C228" s="359" t="s">
        <v>504</v>
      </c>
      <c r="D228" s="358">
        <v>2000</v>
      </c>
      <c r="E228" s="344"/>
    </row>
    <row r="229" spans="1:5" x14ac:dyDescent="0.25">
      <c r="A229" s="377" t="s">
        <v>505</v>
      </c>
      <c r="B229" s="358">
        <v>3000</v>
      </c>
      <c r="C229" s="359" t="s">
        <v>276</v>
      </c>
      <c r="D229" s="358" t="s">
        <v>276</v>
      </c>
      <c r="E229" s="344"/>
    </row>
    <row r="230" spans="1:5" x14ac:dyDescent="0.25">
      <c r="A230" s="377" t="s">
        <v>506</v>
      </c>
      <c r="B230" s="358">
        <v>6000</v>
      </c>
      <c r="C230" s="358" t="s">
        <v>276</v>
      </c>
      <c r="D230" s="358" t="s">
        <v>276</v>
      </c>
      <c r="E230" s="344"/>
    </row>
    <row r="231" spans="1:5" x14ac:dyDescent="0.25">
      <c r="A231" s="357" t="s">
        <v>290</v>
      </c>
      <c r="B231" s="358">
        <v>60000</v>
      </c>
      <c r="C231" s="358" t="s">
        <v>276</v>
      </c>
      <c r="D231" s="358">
        <v>84000</v>
      </c>
      <c r="E231" s="344"/>
    </row>
    <row r="232" spans="1:5" x14ac:dyDescent="0.25">
      <c r="A232" s="344"/>
      <c r="B232" s="344"/>
      <c r="C232" s="344"/>
      <c r="D232" s="344"/>
      <c r="E232" s="344"/>
    </row>
    <row r="233" spans="1:5" x14ac:dyDescent="0.25">
      <c r="A233" s="772" t="s">
        <v>507</v>
      </c>
      <c r="B233" s="773"/>
      <c r="C233" s="773"/>
      <c r="D233" s="774"/>
      <c r="E233" s="344"/>
    </row>
    <row r="234" spans="1:5" x14ac:dyDescent="0.25">
      <c r="A234" s="357" t="s">
        <v>271</v>
      </c>
      <c r="B234" s="358" t="s">
        <v>272</v>
      </c>
      <c r="C234" s="358" t="s">
        <v>273</v>
      </c>
      <c r="D234" s="358" t="s">
        <v>274</v>
      </c>
      <c r="E234" s="344"/>
    </row>
    <row r="235" spans="1:5" ht="45" x14ac:dyDescent="0.25">
      <c r="A235" s="377" t="s">
        <v>508</v>
      </c>
      <c r="B235" s="358">
        <v>1500</v>
      </c>
      <c r="C235" s="358" t="s">
        <v>276</v>
      </c>
      <c r="D235" s="358" t="s">
        <v>276</v>
      </c>
      <c r="E235" s="344"/>
    </row>
    <row r="236" spans="1:5" x14ac:dyDescent="0.25">
      <c r="A236" s="344"/>
      <c r="B236" s="344"/>
      <c r="C236" s="344"/>
      <c r="D236" s="344"/>
      <c r="E236" s="344"/>
    </row>
    <row r="237" spans="1:5" x14ac:dyDescent="0.25">
      <c r="A237" s="396" t="s">
        <v>290</v>
      </c>
      <c r="B237" s="397">
        <v>622206.09</v>
      </c>
      <c r="C237" s="397" t="s">
        <v>276</v>
      </c>
      <c r="D237" s="364">
        <v>938896.26</v>
      </c>
      <c r="E237" s="344"/>
    </row>
    <row r="238" spans="1:5" x14ac:dyDescent="0.25">
      <c r="A238" s="344"/>
      <c r="B238" s="344"/>
      <c r="C238" s="344">
        <v>1561102.35</v>
      </c>
      <c r="D238" s="344"/>
      <c r="E238" s="344"/>
    </row>
    <row r="239" spans="1:5" x14ac:dyDescent="0.25">
      <c r="A239" s="344"/>
      <c r="B239" s="344"/>
      <c r="C239" s="344"/>
      <c r="D239" s="344"/>
      <c r="E239" s="344"/>
    </row>
  </sheetData>
  <mergeCells count="12">
    <mergeCell ref="A233:D233"/>
    <mergeCell ref="A2:D3"/>
    <mergeCell ref="A4:D4"/>
    <mergeCell ref="A20:D20"/>
    <mergeCell ref="A33:D33"/>
    <mergeCell ref="A40:D40"/>
    <mergeCell ref="A98:D98"/>
    <mergeCell ref="A140:D140"/>
    <mergeCell ref="A152:D152"/>
    <mergeCell ref="A182:D182"/>
    <mergeCell ref="A190:D190"/>
    <mergeCell ref="A191:D19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1" ma:contentTypeDescription="Kurkite naują dokumentą." ma:contentTypeScope="" ma:versionID="c6ac049715c6a017f753c4d79d52a298">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43a89682f060bbd012eabfab7617c833"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0C1A9D-FB97-461C-9813-006C7C5DF6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246301-1A9F-4EFF-8B31-DE7A1E3ECABF}">
  <ds:schemaRefs>
    <ds:schemaRef ds:uri="http://schemas.microsoft.com/sharepoint/v3/contenttype/forms"/>
  </ds:schemaRefs>
</ds:datastoreItem>
</file>

<file path=customXml/itemProps3.xml><?xml version="1.0" encoding="utf-8"?>
<ds:datastoreItem xmlns:ds="http://schemas.openxmlformats.org/officeDocument/2006/customXml" ds:itemID="{2092EA50-AC7F-446F-B9EC-98367C483431}">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programa_projektas</vt:lpstr>
      <vt:lpstr>2.1.8. PRIEMONĖ</vt:lpstr>
      <vt:lpstr>2.1.3. PRIEMONĖ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Šatkus</dc:creator>
  <cp:keywords/>
  <dc:description/>
  <cp:lastModifiedBy>Vaida Čedavičienė</cp:lastModifiedBy>
  <cp:revision/>
  <dcterms:created xsi:type="dcterms:W3CDTF">2022-01-26T09:50:17Z</dcterms:created>
  <dcterms:modified xsi:type="dcterms:W3CDTF">2022-12-12T09:50:24Z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